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3250" windowHeight="12600" tabRatio="926"/>
  </bookViews>
  <sheets>
    <sheet name="2.Финанс.исполнение ГП РО" sheetId="9" r:id="rId1"/>
  </sheets>
  <definedNames>
    <definedName name="_xlnm._FilterDatabase" localSheetId="0" hidden="1">'2.Финанс.исполнение ГП РО'!$A$4:$L$106</definedName>
    <definedName name="_xlnm.Print_Area" localSheetId="0">'2.Финанс.исполнение ГП РО'!$A$1:$L$106</definedName>
  </definedNames>
  <calcPr calcId="144525" iterateDelta="1E-4"/>
</workbook>
</file>

<file path=xl/calcChain.xml><?xml version="1.0" encoding="utf-8"?>
<calcChain xmlns="http://schemas.openxmlformats.org/spreadsheetml/2006/main">
  <c r="D78" i="9" l="1"/>
  <c r="D104" i="9" l="1"/>
  <c r="D105" i="9"/>
  <c r="D106" i="9"/>
  <c r="D99" i="9"/>
  <c r="D100" i="9"/>
  <c r="D101" i="9"/>
  <c r="D102" i="9"/>
  <c r="D95" i="9"/>
  <c r="D96" i="9"/>
  <c r="D97" i="9"/>
  <c r="D91" i="9"/>
  <c r="D92" i="9"/>
  <c r="D93" i="9"/>
  <c r="D94" i="9"/>
  <c r="D90" i="9"/>
  <c r="D89" i="9"/>
  <c r="D88" i="9"/>
  <c r="D86" i="9"/>
  <c r="D85" i="9"/>
  <c r="D81" i="9"/>
  <c r="D82" i="9"/>
  <c r="D83" i="9"/>
  <c r="D84" i="9"/>
  <c r="D43" i="9"/>
  <c r="D42" i="9"/>
  <c r="D41" i="9"/>
  <c r="E40" i="9"/>
  <c r="D40" i="9"/>
  <c r="E39" i="9"/>
  <c r="D39" i="9"/>
  <c r="E38" i="9"/>
  <c r="D38" i="9"/>
  <c r="D36" i="9"/>
  <c r="D35" i="9"/>
  <c r="E34" i="9"/>
  <c r="D34" i="9"/>
  <c r="D32" i="9"/>
  <c r="D33" i="9"/>
  <c r="D31" i="9"/>
  <c r="D27" i="9"/>
  <c r="D26" i="9"/>
  <c r="D25" i="9"/>
  <c r="E23" i="9"/>
  <c r="D23" i="9"/>
  <c r="D21" i="9"/>
  <c r="D19" i="9"/>
  <c r="D17" i="9"/>
  <c r="D15" i="9"/>
  <c r="D14" i="9"/>
  <c r="D13" i="9"/>
  <c r="D12" i="9"/>
  <c r="H18" i="9" l="1"/>
  <c r="G18" i="9"/>
  <c r="D18" i="9" s="1"/>
  <c r="H80" i="9"/>
  <c r="G80" i="9"/>
  <c r="D80" i="9" s="1"/>
  <c r="D74" i="9"/>
  <c r="E74" i="9"/>
  <c r="D75" i="9"/>
  <c r="E75" i="9"/>
  <c r="D76" i="9"/>
  <c r="E76" i="9"/>
  <c r="D71" i="9"/>
  <c r="E71" i="9"/>
  <c r="D72" i="9"/>
  <c r="E72" i="9"/>
  <c r="D73" i="9"/>
  <c r="E73" i="9"/>
  <c r="D68" i="9"/>
  <c r="E68" i="9"/>
  <c r="D69" i="9"/>
  <c r="E69" i="9"/>
  <c r="D70" i="9"/>
  <c r="E70" i="9"/>
  <c r="D65" i="9"/>
  <c r="E65" i="9"/>
  <c r="D66" i="9"/>
  <c r="E66" i="9"/>
  <c r="D67" i="9"/>
  <c r="E67" i="9"/>
  <c r="D62" i="9"/>
  <c r="E62" i="9"/>
  <c r="D63" i="9"/>
  <c r="E63" i="9"/>
  <c r="D64" i="9"/>
  <c r="E64" i="9"/>
  <c r="D61" i="9"/>
  <c r="E61" i="9"/>
  <c r="D59" i="9"/>
  <c r="E59" i="9"/>
  <c r="D60" i="9"/>
  <c r="E60" i="9"/>
  <c r="D56" i="9"/>
  <c r="E56" i="9"/>
  <c r="D57" i="9"/>
  <c r="E57" i="9"/>
  <c r="D58" i="9"/>
  <c r="E58" i="9"/>
  <c r="D50" i="9"/>
  <c r="E50" i="9"/>
  <c r="D51" i="9"/>
  <c r="E51" i="9"/>
  <c r="D52" i="9"/>
  <c r="E52" i="9"/>
  <c r="D53" i="9"/>
  <c r="E53" i="9"/>
  <c r="D54" i="9"/>
  <c r="E54" i="9"/>
  <c r="D55" i="9"/>
  <c r="E55" i="9"/>
  <c r="D49" i="9"/>
  <c r="D47" i="9"/>
  <c r="E47" i="9"/>
  <c r="D48" i="9"/>
  <c r="E48" i="9"/>
  <c r="E46" i="9"/>
  <c r="D46" i="9"/>
  <c r="H24" i="9"/>
  <c r="E24" i="9" s="1"/>
  <c r="G24" i="9"/>
  <c r="D24" i="9" s="1"/>
  <c r="E27" i="9"/>
  <c r="E26" i="9"/>
  <c r="I26" i="9"/>
  <c r="I27" i="9"/>
  <c r="H10" i="9"/>
  <c r="G10" i="9"/>
  <c r="D10" i="9" s="1"/>
  <c r="F26" i="9" l="1"/>
  <c r="F27" i="9"/>
  <c r="F46" i="9"/>
  <c r="E10" i="9"/>
  <c r="H20" i="9" l="1"/>
  <c r="G20" i="9"/>
  <c r="D20" i="9" s="1"/>
  <c r="K22" i="9"/>
  <c r="J22" i="9"/>
  <c r="H103" i="9"/>
  <c r="E103" i="9" s="1"/>
  <c r="G103" i="9"/>
  <c r="D103" i="9" s="1"/>
  <c r="H98" i="9"/>
  <c r="G98" i="9"/>
  <c r="D98" i="9" s="1"/>
  <c r="H87" i="9"/>
  <c r="E87" i="9" s="1"/>
  <c r="G87" i="9"/>
  <c r="D87" i="9" s="1"/>
  <c r="H45" i="9"/>
  <c r="E45" i="9" s="1"/>
  <c r="G45" i="9"/>
  <c r="G44" i="9" s="1"/>
  <c r="D44" i="9" s="1"/>
  <c r="H30" i="9"/>
  <c r="E30" i="9" s="1"/>
  <c r="G30" i="9"/>
  <c r="D30" i="9" s="1"/>
  <c r="G9" i="9" l="1"/>
  <c r="J9" i="9"/>
  <c r="J6" i="9" s="1"/>
  <c r="J5" i="9" s="1"/>
  <c r="D22" i="9"/>
  <c r="G29" i="9"/>
  <c r="D45" i="9"/>
  <c r="L22" i="9"/>
  <c r="L23" i="9"/>
  <c r="G8" i="9" l="1"/>
  <c r="D8" i="9" s="1"/>
  <c r="D29" i="9"/>
  <c r="G6" i="9"/>
  <c r="D6" i="9" s="1"/>
  <c r="D9" i="9"/>
  <c r="G5" i="9" l="1"/>
  <c r="D5" i="9" s="1"/>
  <c r="K9" i="9"/>
  <c r="H22" i="9"/>
  <c r="I22" i="9" l="1"/>
  <c r="E22" i="9"/>
  <c r="H9" i="9"/>
  <c r="H6" i="9" s="1"/>
  <c r="L9" i="9"/>
  <c r="K6" i="9"/>
  <c r="K5" i="9" s="1"/>
  <c r="E6" i="9" l="1"/>
  <c r="H44" i="9"/>
  <c r="E44" i="9" s="1"/>
  <c r="H29" i="9" l="1"/>
  <c r="E29" i="9" s="1"/>
  <c r="L6" i="9"/>
  <c r="L5" i="9"/>
  <c r="F6" i="9"/>
  <c r="I6" i="9"/>
  <c r="I9" i="9"/>
  <c r="I12" i="9"/>
  <c r="I13" i="9"/>
  <c r="I14" i="9"/>
  <c r="I15" i="9"/>
  <c r="I17" i="9"/>
  <c r="I18" i="9"/>
  <c r="I19" i="9"/>
  <c r="I20" i="9"/>
  <c r="I21" i="9"/>
  <c r="I23" i="9"/>
  <c r="I24" i="9"/>
  <c r="I25" i="9"/>
  <c r="I29" i="9"/>
  <c r="I30" i="9"/>
  <c r="I31" i="9"/>
  <c r="I32" i="9"/>
  <c r="I33" i="9"/>
  <c r="I34" i="9"/>
  <c r="I35" i="9"/>
  <c r="I36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" i="9"/>
  <c r="E9" i="9"/>
  <c r="F9" i="9" s="1"/>
  <c r="F10" i="9"/>
  <c r="E11" i="9"/>
  <c r="E12" i="9"/>
  <c r="F12" i="9" s="1"/>
  <c r="E13" i="9"/>
  <c r="F13" i="9" s="1"/>
  <c r="E14" i="9"/>
  <c r="F14" i="9" s="1"/>
  <c r="E15" i="9"/>
  <c r="F15" i="9" s="1"/>
  <c r="E16" i="9"/>
  <c r="E17" i="9"/>
  <c r="F17" i="9" s="1"/>
  <c r="E18" i="9"/>
  <c r="F18" i="9" s="1"/>
  <c r="E19" i="9"/>
  <c r="F19" i="9" s="1"/>
  <c r="E20" i="9"/>
  <c r="F20" i="9" s="1"/>
  <c r="E21" i="9"/>
  <c r="F21" i="9" s="1"/>
  <c r="F22" i="9"/>
  <c r="F23" i="9"/>
  <c r="F24" i="9"/>
  <c r="E25" i="9"/>
  <c r="F25" i="9" s="1"/>
  <c r="F30" i="9"/>
  <c r="E31" i="9"/>
  <c r="F31" i="9" s="1"/>
  <c r="E32" i="9"/>
  <c r="F32" i="9" s="1"/>
  <c r="E33" i="9"/>
  <c r="F33" i="9" s="1"/>
  <c r="F34" i="9"/>
  <c r="E35" i="9"/>
  <c r="F35" i="9" s="1"/>
  <c r="E36" i="9"/>
  <c r="F36" i="9" s="1"/>
  <c r="E37" i="9"/>
  <c r="F38" i="9"/>
  <c r="F39" i="9"/>
  <c r="F40" i="9"/>
  <c r="E41" i="9"/>
  <c r="F41" i="9" s="1"/>
  <c r="E42" i="9"/>
  <c r="F42" i="9" s="1"/>
  <c r="E43" i="9"/>
  <c r="F43" i="9" s="1"/>
  <c r="F44" i="9"/>
  <c r="F45" i="9"/>
  <c r="F47" i="9"/>
  <c r="F48" i="9"/>
  <c r="E49" i="9"/>
  <c r="F49" i="9" s="1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E77" i="9"/>
  <c r="F77" i="9" s="1"/>
  <c r="E78" i="9"/>
  <c r="F78" i="9" s="1"/>
  <c r="E79" i="9"/>
  <c r="E80" i="9"/>
  <c r="F80" i="9" s="1"/>
  <c r="E81" i="9"/>
  <c r="F81" i="9" s="1"/>
  <c r="E82" i="9"/>
  <c r="F82" i="9" s="1"/>
  <c r="E83" i="9"/>
  <c r="F83" i="9" s="1"/>
  <c r="E84" i="9"/>
  <c r="F84" i="9" s="1"/>
  <c r="E85" i="9"/>
  <c r="F85" i="9" s="1"/>
  <c r="E86" i="9"/>
  <c r="F86" i="9" s="1"/>
  <c r="F87" i="9"/>
  <c r="E88" i="9"/>
  <c r="F88" i="9" s="1"/>
  <c r="E89" i="9"/>
  <c r="F89" i="9" s="1"/>
  <c r="E90" i="9"/>
  <c r="F90" i="9" s="1"/>
  <c r="E91" i="9"/>
  <c r="F91" i="9" s="1"/>
  <c r="E92" i="9"/>
  <c r="F92" i="9" s="1"/>
  <c r="E93" i="9"/>
  <c r="F93" i="9" s="1"/>
  <c r="E94" i="9"/>
  <c r="F94" i="9" s="1"/>
  <c r="E95" i="9"/>
  <c r="F95" i="9" s="1"/>
  <c r="E96" i="9"/>
  <c r="F96" i="9" s="1"/>
  <c r="E97" i="9"/>
  <c r="F97" i="9" s="1"/>
  <c r="E98" i="9"/>
  <c r="F98" i="9" s="1"/>
  <c r="E99" i="9"/>
  <c r="F99" i="9" s="1"/>
  <c r="E100" i="9"/>
  <c r="F100" i="9" s="1"/>
  <c r="E101" i="9"/>
  <c r="F101" i="9" s="1"/>
  <c r="E102" i="9"/>
  <c r="F102" i="9" s="1"/>
  <c r="F103" i="9"/>
  <c r="E104" i="9"/>
  <c r="F104" i="9" s="1"/>
  <c r="E105" i="9"/>
  <c r="F105" i="9" s="1"/>
  <c r="E106" i="9"/>
  <c r="F106" i="9" s="1"/>
  <c r="H8" i="9" l="1"/>
  <c r="I8" i="9" s="1"/>
  <c r="F29" i="9"/>
  <c r="H5" i="9" l="1"/>
  <c r="E5" i="9" s="1"/>
  <c r="F5" i="9" s="1"/>
  <c r="E8" i="9"/>
  <c r="F8" i="9" s="1"/>
  <c r="I5" i="9" l="1"/>
</calcChain>
</file>

<file path=xl/sharedStrings.xml><?xml version="1.0" encoding="utf-8"?>
<sst xmlns="http://schemas.openxmlformats.org/spreadsheetml/2006/main" count="266" uniqueCount="209">
  <si>
    <t>№ п/п</t>
  </si>
  <si>
    <t>% исполнения</t>
  </si>
  <si>
    <t>Наименование мероприятия (результата)</t>
  </si>
  <si>
    <t>ГРБС</t>
  </si>
  <si>
    <t>Информация о мероприятиях (результатах)</t>
  </si>
  <si>
    <t>всего по региональным проектам</t>
  </si>
  <si>
    <t>всего по ведомственным проектам</t>
  </si>
  <si>
    <t>1.1.</t>
  </si>
  <si>
    <t>1.2.</t>
  </si>
  <si>
    <t>1.3.</t>
  </si>
  <si>
    <t>Областной бюджет</t>
  </si>
  <si>
    <t>Федеральный бюджет</t>
  </si>
  <si>
    <t>план на год, тыс. руб.</t>
  </si>
  <si>
    <t>кассовое исполнение, тыс. руб.</t>
  </si>
  <si>
    <t>всего по комплексам процессных мероприятий</t>
  </si>
  <si>
    <t>Итого по программе, в том числе:</t>
  </si>
  <si>
    <t>1.1.1.</t>
  </si>
  <si>
    <t>1.2.1.</t>
  </si>
  <si>
    <t>Минцифры РО</t>
  </si>
  <si>
    <t>ГАУРО</t>
  </si>
  <si>
    <t>Минобразование РО</t>
  </si>
  <si>
    <t>МЭР РО</t>
  </si>
  <si>
    <t>"Обеспечено развитие государственной информационной системы Рязанской
области "Архивное наследие Рязанской области"</t>
  </si>
  <si>
    <t>"Реализованы технические мероприятия по созданию и развитию государственной информационной системы Рязанской области "Электронный государственный строительный надзор"</t>
  </si>
  <si>
    <t>Обеспечено создание и развитие государственной информационной системы
Рязанской области "Центр опережающей профессиональной подготовки Рязанской
области"</t>
  </si>
  <si>
    <t>"Обеспечено создание и развитие государственной информационной системы Рязанской области "Торговля и услуги Рязанской области"</t>
  </si>
  <si>
    <t>"Обеспечено создание и развитие государственной информационной системы Рязанской области "Единый регистр населения Рязанской области"</t>
  </si>
  <si>
    <t>"В малонаселенных и (или) труднодоступных населенных пунктах Рязанской области реализованы мероприятия по развитию сетей связи и сооружений связи"</t>
  </si>
  <si>
    <t>Региональный проект "Цифровые технологии (Рязанская область)"</t>
  </si>
  <si>
    <t>"Созданы условия и обеспечено информационное сопровождение реализации национальной цели развития Российской Федерации на период до 2030 года "Цифровая трансформация" и развита отрасль информационных технологий", всего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</si>
  <si>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(Рязанская область)"</t>
  </si>
  <si>
    <t>Минздрав РО</t>
  </si>
  <si>
    <t>Региональный проект
"Развитие цифрового государственного управления в Рязанской области"</t>
  </si>
  <si>
    <t>Задача "Обеспечение эксплуатации информационных систем и информационных ресурсов в сферах государственного управления и предоставления государственных услуг", всего, в том числе</t>
  </si>
  <si>
    <t>"Обеспечена эксплуатация государственной информационной системы Рязанской области "Электронный социальный регистр населения Рязанской области"</t>
  </si>
  <si>
    <t>МТСЗН РО</t>
  </si>
  <si>
    <t>"Обеспечено функционирование информационной системы Минсельхозпрода РО"</t>
  </si>
  <si>
    <t>Минсельхозпрод РО</t>
  </si>
  <si>
    <t>"Обеспечена эксплуатация государственной информационной системы Рязанской области "Государственная жилищная инспекция"</t>
  </si>
  <si>
    <t>"Обеспечена эксплуатация государственной информационной системы Рязанской области "Электронное образование Рязанской области"</t>
  </si>
  <si>
    <t>"Обеспечено функционирование регионального сегмента Единой государственной информационной системы в сфере здравоохранения</t>
  </si>
  <si>
    <t>"Обеспечено функционирование регионального сегмента ФГИС "ЕИАС"</t>
  </si>
  <si>
    <t>ГУ РЭК РО</t>
  </si>
  <si>
    <t>"Обеспечена эксплуатация государственной информационной системы обеспечения градостроительной деятельности Рязанской области (ГИСОГД Рязанской области)"</t>
  </si>
  <si>
    <t>Главархитектура РО</t>
  </si>
  <si>
    <t>"Обеспечено функционирование регионального сегмента информационной системы управления проектами государственного заказчика в сфере строительства (ИСУП), а также интеграция ИСУП с государственными информационными системами"</t>
  </si>
  <si>
    <t>"Обеспечено функционирование Единого регионального контактного центра"</t>
  </si>
  <si>
    <t>"Обеспечена эксплуатация государственной информационной системы Рязанской области "Гостехнадзор Эксперт"</t>
  </si>
  <si>
    <t>Гостехнадзор РО</t>
  </si>
  <si>
    <t>"Осуществлен мониторинг, обработка и анализ информации, размещаемой в информационно-телекоммуникационной сети "Интернет" об оценке гражданами и юридическими лицами
деятельности исполнительных органов Рязанской области с
применением информационных технологий"</t>
  </si>
  <si>
    <t>"Обеспечена эксплуатация государственной информационной системы Рязанской области "Туризм и отдых в Рязанской области"</t>
  </si>
  <si>
    <t>Задача "Создание информационной инфраструктуры и организация информационной безопасности" всего, в том числе</t>
  </si>
  <si>
    <t>"Государственные органы Рязанской области обеспечены компьютерным оборудованием, оргтехникой, правами использования программного обеспечения для электронных вычислительных машин и баз данных, а также техническими и  рограммными средствами для их функционирования, оказаны информационные услуги и услуги по технической поддержке программного обеспечения, техническому обслуживанию и ремонту компьютерного оборудования и оргтехники", всего, в том числе</t>
  </si>
  <si>
    <t>ИОГВ  в т.ч.</t>
  </si>
  <si>
    <t>Правительство РО</t>
  </si>
  <si>
    <t>Минимущество РО</t>
  </si>
  <si>
    <t>Минкультуры РО</t>
  </si>
  <si>
    <t>Минтер РО</t>
  </si>
  <si>
    <t>Минприроды РО</t>
  </si>
  <si>
    <t>Минстрой РО</t>
  </si>
  <si>
    <t>МинТЭК и ЖКХ РО</t>
  </si>
  <si>
    <t>Минтранс РО</t>
  </si>
  <si>
    <t>Минспорт РО</t>
  </si>
  <si>
    <t>Минфин РО</t>
  </si>
  <si>
    <t>ГУ ветеринарии РО</t>
  </si>
  <si>
    <t>АКРО</t>
  </si>
  <si>
    <t>ГУ ВФТОРО</t>
  </si>
  <si>
    <t>ЗАГС РО</t>
  </si>
  <si>
    <t>Госстройнадзор РО</t>
  </si>
  <si>
    <t>Инспекция ОКН РО</t>
  </si>
  <si>
    <t>ГЖИ РО</t>
  </si>
  <si>
    <t>РОД</t>
  </si>
  <si>
    <t>КСП РО</t>
  </si>
  <si>
    <t>Избирком РО</t>
  </si>
  <si>
    <t>КДМ РО</t>
  </si>
  <si>
    <t>Коминформ РО</t>
  </si>
  <si>
    <t>КИТ РО</t>
  </si>
  <si>
    <t>Представительство РО</t>
  </si>
  <si>
    <t>"Обеспечена защита информации в государственных информационных системах Рязанской области", всего, в том числе</t>
  </si>
  <si>
    <t>"Обеспечено функционирование инженерных и вспомогательных элементов инфраструктуры электронного правительства в Рязанской области"</t>
  </si>
  <si>
    <t>"Обеспечено функционирование и развитие сети видеоконференцсвязи Правительства РО"</t>
  </si>
  <si>
    <t>"Обеспечено функционирование защищенной сети передачи данных Минобразования РО"</t>
  </si>
  <si>
    <t>"Обеспечено функционирование защищенной сети передачи данных Минприроды РО</t>
  </si>
  <si>
    <t>"Обеспечено функционирование региональной информационной системы "Реестр государственных услуг (функций) Рязанской области"</t>
  </si>
  <si>
    <t>"Обеспечена эксплуатация государственной информационной системы Рязанской области "Единая технологическая платформа для официальных сайтов исполнительных органов государственной власти Рязанской области"</t>
  </si>
  <si>
    <t>"Обеспечено функционирование государственной информационной системы Рязанской области "Государственная информационная система о государственных и муниципальных платежах Рязанской области"</t>
  </si>
  <si>
    <t>"Обеспечена эксплуатация государственной информационной системы Рязанской области "Наш Дом"</t>
  </si>
  <si>
    <t>"Обеспечено функционирование государственной информационной системы Рязанской области "Региональная система исполнения регламентов Рязанской области"</t>
  </si>
  <si>
    <t>"Обеспечено функционирование региональной государственной информационной системы Рязанской области "Управление портфелями, программами и проектами"</t>
  </si>
  <si>
    <t>"Обеспечено программно-техническое сопровождение государственной информационной системы "Региональная геоинформационная система Рязанской области"</t>
  </si>
  <si>
    <t>"Обеспечено функционирование комплекса программно-технических средств Ситуационного центра Губернатора Рязанской области"</t>
  </si>
  <si>
    <t>"Обеспечена эксплуатация государственной информационной системы Рязанской области "Электронная почта"</t>
  </si>
  <si>
    <t>Задача "Создание, эксплуатация и техническое обслуживание систем, предназначенных для автоматизированного управления процессами, влияющими на безопасность жизнедеятельности населения, защиту жизни и здоровья граждан, сохранность материальных ценностей", всего, в том числе</t>
  </si>
  <si>
    <t>"Обеспечено обслуживание, эксплуатация и развитие аппаратно-программного комплекса "Безопасный город" регионального уровня"</t>
  </si>
  <si>
    <t>"Обеспечено функционирование и развитие системы обеспечения вызова экстренных оперативных служб по единому номеру "112"</t>
  </si>
  <si>
    <t>"Обеспечена эксплуатация региональных систем и подсистем оповещения и информирования населения"</t>
  </si>
  <si>
    <t>"Осуществлена реконструкция автоматизированной системы централизованного оповещения населения Рязанской области"</t>
  </si>
  <si>
    <t>Задача "Обеспечение эффективного исполнения государственных функций в сфере реализации государственной программы Рязанской области", всего, в том числе</t>
  </si>
  <si>
    <t>"Обеспечена деятельность Минцифры РО"</t>
  </si>
  <si>
    <t>"Обеспечена деятельность ГКУ РО РМЦ"</t>
  </si>
  <si>
    <t>1.1.2.</t>
  </si>
  <si>
    <t>1.1.3.</t>
  </si>
  <si>
    <t>1.1.4.</t>
  </si>
  <si>
    <t>1.1.6.</t>
  </si>
  <si>
    <t>1.1.7.</t>
  </si>
  <si>
    <t>1.1.8.</t>
  </si>
  <si>
    <t>Региональный проект "Информационная инфраструктура (Рязанская область)", в том числе:</t>
  </si>
  <si>
    <t>1.3.1.</t>
  </si>
  <si>
    <t>1.4.</t>
  </si>
  <si>
    <t>1.4.1.</t>
  </si>
  <si>
    <t>1.5.</t>
  </si>
  <si>
    <t>1.5.1.</t>
  </si>
  <si>
    <t>Комплекс процессных мероприятий "Создание условий для развития информационного общества и формирования электронного правительства"</t>
  </si>
  <si>
    <t>2.</t>
  </si>
  <si>
    <t>3.</t>
  </si>
  <si>
    <t xml:space="preserve">Ведомственные проекты </t>
  </si>
  <si>
    <t>1.</t>
  </si>
  <si>
    <t xml:space="preserve">Региональные проекты </t>
  </si>
  <si>
    <t>3.1.</t>
  </si>
  <si>
    <t>3.1.1.</t>
  </si>
  <si>
    <t>3.1.2.</t>
  </si>
  <si>
    <t>3.1.3.</t>
  </si>
  <si>
    <t>3.1.4.</t>
  </si>
  <si>
    <t>3.1.5.</t>
  </si>
  <si>
    <t>3.1.6.</t>
  </si>
  <si>
    <t>3.1.7.</t>
  </si>
  <si>
    <t>3.1.8.</t>
  </si>
  <si>
    <t>3.1.9.</t>
  </si>
  <si>
    <t>3.1.10.</t>
  </si>
  <si>
    <t>3.1.11.</t>
  </si>
  <si>
    <t>3.1.12.</t>
  </si>
  <si>
    <t>3.1.13.</t>
  </si>
  <si>
    <t>3.2.</t>
  </si>
  <si>
    <t>3.2.1.</t>
  </si>
  <si>
    <t>3.2.2.</t>
  </si>
  <si>
    <t>3.2.3.</t>
  </si>
  <si>
    <t>3.2.4.</t>
  </si>
  <si>
    <t>3.2.5.</t>
  </si>
  <si>
    <t>3.2.6.</t>
  </si>
  <si>
    <t>3.3.</t>
  </si>
  <si>
    <t>3.2.1.1</t>
  </si>
  <si>
    <t>3.2.1.2</t>
  </si>
  <si>
    <t>3.2.1.3</t>
  </si>
  <si>
    <t>3.2.1.4</t>
  </si>
  <si>
    <t>3.2.1.5</t>
  </si>
  <si>
    <t>3.2.1.6</t>
  </si>
  <si>
    <t>3.2.1.7</t>
  </si>
  <si>
    <t>3.2.1.8</t>
  </si>
  <si>
    <t>3.2.1.9</t>
  </si>
  <si>
    <t>3.2.1.10</t>
  </si>
  <si>
    <t>3.2.1.11</t>
  </si>
  <si>
    <t>3.2.1.12</t>
  </si>
  <si>
    <t>3.2.1.13</t>
  </si>
  <si>
    <t>3.2.1.14</t>
  </si>
  <si>
    <t>3.2.1.15</t>
  </si>
  <si>
    <t>3.2.1.16</t>
  </si>
  <si>
    <t>3.2.1.17</t>
  </si>
  <si>
    <t>3.2.1.18</t>
  </si>
  <si>
    <t>3.2.1.19</t>
  </si>
  <si>
    <t>3.2.1.20</t>
  </si>
  <si>
    <t>3.2.1.21</t>
  </si>
  <si>
    <t>3.2.1.22</t>
  </si>
  <si>
    <t>3.2.1.23</t>
  </si>
  <si>
    <t>3.2.1.24</t>
  </si>
  <si>
    <t>3.2.1.25</t>
  </si>
  <si>
    <t>3.2.1.26</t>
  </si>
  <si>
    <t>3.2.1.27</t>
  </si>
  <si>
    <t>3.2.1.28</t>
  </si>
  <si>
    <t>3.2.1.29</t>
  </si>
  <si>
    <t>3.2.1.30</t>
  </si>
  <si>
    <t>3.2.1.31</t>
  </si>
  <si>
    <t>3.2.1.32</t>
  </si>
  <si>
    <t>3.2.1.33</t>
  </si>
  <si>
    <t>3.2.1.34</t>
  </si>
  <si>
    <t>3.2.2.1</t>
  </si>
  <si>
    <t>3.2.2.2</t>
  </si>
  <si>
    <t>3.3.1.</t>
  </si>
  <si>
    <t>3.3.2.</t>
  </si>
  <si>
    <t>3.3.3.</t>
  </si>
  <si>
    <t>3.3.4.</t>
  </si>
  <si>
    <t>3.3.5.</t>
  </si>
  <si>
    <t>3.3.6.</t>
  </si>
  <si>
    <t>3.3.7.</t>
  </si>
  <si>
    <t>3.3.8.</t>
  </si>
  <si>
    <t>3.3.9.</t>
  </si>
  <si>
    <t>3.3.10.</t>
  </si>
  <si>
    <t>3.4.</t>
  </si>
  <si>
    <t>3.4.1.</t>
  </si>
  <si>
    <t>3.4.2.</t>
  </si>
  <si>
    <t>3.4.3.</t>
  </si>
  <si>
    <t>3.4.4.</t>
  </si>
  <si>
    <t>3.5.</t>
  </si>
  <si>
    <t>3.5.1.</t>
  </si>
  <si>
    <t>3.5.2.</t>
  </si>
  <si>
    <t>3.5.3.</t>
  </si>
  <si>
    <t>Региональный проект «Цифровое государственное управление (Рязанская область)», в том числе:</t>
  </si>
  <si>
    <t>1.5.2.</t>
  </si>
  <si>
    <t>1.5.3.</t>
  </si>
  <si>
    <t>"Обеспечена деятельность ГКУ ЦИТ РО"</t>
  </si>
  <si>
    <t>"Обеспечено программно-техническое сопровождение и функционирование регионального общедоступного навигатора по дополнительным общеобразовательным программам"</t>
  </si>
  <si>
    <t>"Обеспечено предоставление приоритетных массовых социально значимых
государственных (муниципальных) услуг, государственных и иных сервисов в
цифровом виде в соответствии с целевым состоянием, в том числе с
использованием Облачной цифровой платформы обеспечения оказания
государственных (муниципальных) услуг и сервисов"</t>
  </si>
  <si>
    <t>"Приобретено оборудование и программное обеспечение для перевода архивных документов в электронный вид"</t>
  </si>
  <si>
    <t>"Внедрены в медицинских организациях государственной системы
здравоохранения медицинские информационные системы, соответствующие
требованиям Минздрава России, и реализованы государственные информационные системы в сфере здравоохранения, соответствующие требованиям Минздрава России, обеспечивающие информационное взаимодействие с подсистемами ЕГИСЗ"</t>
  </si>
  <si>
    <t>"Обеспечена эксплуатация государственной информационной системы Рязанской области "Межведомственная система электронного документооборота и делопроизводства Рязанской области"</t>
  </si>
  <si>
    <t xml:space="preserve">Задача "Организация межведомственного электронного взаимодействия", всего, в том числе
</t>
  </si>
  <si>
    <t>Отчет о ходе реализации государственной программы Рязанской области 
"Развитие информационного общества"
за 2024 год</t>
  </si>
  <si>
    <t xml:space="preserve">"Обеспечено развитие государственной информационной системы Рязанской области "Межведомственная система электронного документооборота и делопроизводства Рязанской области"
</t>
  </si>
  <si>
    <t xml:space="preserve">"Обеспечено создание и развитие государственной информационной системы Рязанской области "Противодействие коррупции"
</t>
  </si>
  <si>
    <t xml:space="preserve">"Обеспечено развитие государственной информационной системы Рязанской области "Наш дом"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</si>
</sst>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 Cyr"/>
    </font>
    <font>
      <b/>
      <sz val="11"/>
      <color rgb="FF000000"/>
      <name val="Arial Cyr"/>
    </font>
    <font>
      <sz val="11"/>
      <color rgb="FF000000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6" fillId="0" borderId="0"/>
    <xf numFmtId="0" fontId="6" fillId="0" borderId="0"/>
    <xf numFmtId="0" fontId="6" fillId="0" borderId="0"/>
    <xf numFmtId="0" fontId="7" fillId="0" borderId="0" applyBorder="0" applyProtection="0"/>
    <xf numFmtId="0" fontId="5" fillId="0" borderId="0"/>
    <xf numFmtId="0" fontId="8" fillId="0" borderId="0"/>
    <xf numFmtId="4" fontId="9" fillId="0" borderId="2">
      <alignment horizontal="right" vertical="top" shrinkToFit="1"/>
    </xf>
    <xf numFmtId="4" fontId="10" fillId="3" borderId="2">
      <alignment horizontal="right" vertical="top" shrinkToFit="1"/>
    </xf>
    <xf numFmtId="4" fontId="11" fillId="3" borderId="2">
      <alignment horizontal="right" vertical="top" shrinkToFit="1"/>
    </xf>
    <xf numFmtId="4" fontId="4" fillId="0" borderId="2">
      <alignment horizontal="right" vertical="top" shrinkToFit="1"/>
    </xf>
    <xf numFmtId="0" fontId="5" fillId="0" borderId="0"/>
    <xf numFmtId="0" fontId="6" fillId="0" borderId="0"/>
    <xf numFmtId="0" fontId="5" fillId="0" borderId="0"/>
    <xf numFmtId="0" fontId="12" fillId="0" borderId="0"/>
  </cellStyleXfs>
  <cellXfs count="38">
    <xf numFmtId="0" fontId="0" fillId="0" borderId="0" xfId="0"/>
    <xf numFmtId="2" fontId="1" fillId="0" borderId="0" xfId="0" applyNumberFormat="1" applyFont="1" applyBorder="1" applyAlignment="1">
      <alignment wrapText="1"/>
    </xf>
    <xf numFmtId="2" fontId="1" fillId="2" borderId="0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wrapText="1"/>
    </xf>
    <xf numFmtId="2" fontId="13" fillId="0" borderId="0" xfId="0" applyNumberFormat="1" applyFont="1" applyBorder="1" applyAlignment="1">
      <alignment wrapText="1"/>
    </xf>
    <xf numFmtId="2" fontId="13" fillId="0" borderId="1" xfId="0" applyNumberFormat="1" applyFont="1" applyBorder="1" applyAlignment="1">
      <alignment vertical="top" wrapText="1"/>
    </xf>
    <xf numFmtId="4" fontId="13" fillId="0" borderId="1" xfId="0" applyNumberFormat="1" applyFont="1" applyBorder="1" applyAlignment="1">
      <alignment horizontal="right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2" fontId="2" fillId="0" borderId="0" xfId="0" applyNumberFormat="1" applyFont="1" applyBorder="1" applyAlignment="1">
      <alignment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2" fontId="3" fillId="0" borderId="0" xfId="0" applyNumberFormat="1" applyFont="1" applyBorder="1" applyAlignment="1">
      <alignment wrapText="1"/>
    </xf>
    <xf numFmtId="2" fontId="3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 applyProtection="1">
      <alignment horizontal="right" vertical="center"/>
      <protection locked="0"/>
    </xf>
    <xf numFmtId="1" fontId="2" fillId="2" borderId="1" xfId="0" applyNumberFormat="1" applyFont="1" applyFill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1" fontId="2" fillId="0" borderId="0" xfId="0" applyNumberFormat="1" applyFont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2" fontId="2" fillId="2" borderId="0" xfId="0" applyNumberFormat="1" applyFont="1" applyFill="1" applyBorder="1" applyAlignment="1">
      <alignment wrapText="1"/>
    </xf>
    <xf numFmtId="2" fontId="3" fillId="2" borderId="0" xfId="0" applyNumberFormat="1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vertical="top" wrapText="1"/>
    </xf>
    <xf numFmtId="2" fontId="14" fillId="0" borderId="4" xfId="0" applyNumberFormat="1" applyFont="1" applyBorder="1" applyAlignment="1">
      <alignment vertical="top" wrapText="1"/>
    </xf>
    <xf numFmtId="2" fontId="14" fillId="0" borderId="5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</cellXfs>
  <cellStyles count="15">
    <cellStyle name="Excel Built-in Explanatory Text" xfId="4"/>
    <cellStyle name="st32" xfId="9"/>
    <cellStyle name="xl43" xfId="8"/>
    <cellStyle name="xl44" xfId="7"/>
    <cellStyle name="xl53" xfId="10"/>
    <cellStyle name="Обычный" xfId="0" builtinId="0"/>
    <cellStyle name="Обычный 2" xfId="2"/>
    <cellStyle name="Обычный 3" xfId="3"/>
    <cellStyle name="Обычный 4" xfId="5"/>
    <cellStyle name="Обычный 4 2" xfId="12"/>
    <cellStyle name="Обычный 4 3" xfId="13"/>
    <cellStyle name="Обычный 5" xfId="6"/>
    <cellStyle name="Обычный 6" xfId="11"/>
    <cellStyle name="Обычный 7" xfId="1"/>
    <cellStyle name="Обычный 8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L106"/>
  <sheetViews>
    <sheetView tabSelected="1" view="pageBreakPreview" zoomScale="110" zoomScaleNormal="100" zoomScaleSheetLayoutView="110" workbookViewId="0">
      <pane ySplit="4" topLeftCell="A5" activePane="bottomLeft" state="frozen"/>
      <selection pane="bottomLeft" activeCell="A2" sqref="A2:L3"/>
    </sheetView>
  </sheetViews>
  <sheetFormatPr defaultColWidth="9.140625" defaultRowHeight="15" x14ac:dyDescent="0.25"/>
  <cols>
    <col min="1" max="1" width="8.28515625" style="2" customWidth="1"/>
    <col min="2" max="2" width="74.85546875" style="3" customWidth="1"/>
    <col min="3" max="3" width="19.28515625" style="1" customWidth="1"/>
    <col min="4" max="4" width="15.42578125" style="1" bestFit="1" customWidth="1"/>
    <col min="5" max="5" width="14" style="1" customWidth="1"/>
    <col min="6" max="6" width="11.85546875" style="1" customWidth="1"/>
    <col min="7" max="7" width="15.42578125" style="1" bestFit="1" customWidth="1"/>
    <col min="8" max="8" width="15" style="1" customWidth="1"/>
    <col min="9" max="9" width="11.85546875" style="1" customWidth="1"/>
    <col min="10" max="10" width="12.42578125" style="1" customWidth="1"/>
    <col min="11" max="11" width="13.7109375" style="1" customWidth="1"/>
    <col min="12" max="12" width="12.28515625" style="1" customWidth="1"/>
    <col min="13" max="16384" width="9.140625" style="1"/>
  </cols>
  <sheetData>
    <row r="1" spans="1:12" s="13" customFormat="1" ht="49.5" customHeight="1" x14ac:dyDescent="0.25">
      <c r="A1" s="37" t="s">
        <v>205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s="13" customFormat="1" ht="20.25" customHeight="1" x14ac:dyDescent="0.25">
      <c r="A2" s="36" t="s">
        <v>0</v>
      </c>
      <c r="B2" s="36" t="s">
        <v>2</v>
      </c>
      <c r="C2" s="35" t="s">
        <v>3</v>
      </c>
      <c r="D2" s="35" t="s">
        <v>4</v>
      </c>
      <c r="E2" s="35"/>
      <c r="F2" s="35"/>
      <c r="G2" s="35" t="s">
        <v>10</v>
      </c>
      <c r="H2" s="35"/>
      <c r="I2" s="35"/>
      <c r="J2" s="35" t="s">
        <v>11</v>
      </c>
      <c r="K2" s="35"/>
      <c r="L2" s="35"/>
    </row>
    <row r="3" spans="1:12" s="13" customFormat="1" ht="45" x14ac:dyDescent="0.25">
      <c r="A3" s="36"/>
      <c r="B3" s="36"/>
      <c r="C3" s="35"/>
      <c r="D3" s="31" t="s">
        <v>12</v>
      </c>
      <c r="E3" s="31" t="s">
        <v>13</v>
      </c>
      <c r="F3" s="31" t="s">
        <v>1</v>
      </c>
      <c r="G3" s="31" t="s">
        <v>12</v>
      </c>
      <c r="H3" s="31" t="s">
        <v>13</v>
      </c>
      <c r="I3" s="31" t="s">
        <v>1</v>
      </c>
      <c r="J3" s="31" t="s">
        <v>12</v>
      </c>
      <c r="K3" s="31" t="s">
        <v>13</v>
      </c>
      <c r="L3" s="31" t="s">
        <v>1</v>
      </c>
    </row>
    <row r="4" spans="1:12" s="23" customFormat="1" x14ac:dyDescent="0.25">
      <c r="A4" s="21">
        <v>1</v>
      </c>
      <c r="B4" s="21">
        <v>2</v>
      </c>
      <c r="C4" s="22">
        <v>3</v>
      </c>
      <c r="D4" s="22">
        <v>4</v>
      </c>
      <c r="E4" s="22">
        <v>5</v>
      </c>
      <c r="F4" s="22">
        <v>6</v>
      </c>
      <c r="G4" s="22">
        <v>7</v>
      </c>
      <c r="H4" s="22">
        <v>8</v>
      </c>
      <c r="I4" s="22">
        <v>9</v>
      </c>
      <c r="J4" s="22">
        <v>10</v>
      </c>
      <c r="K4" s="22">
        <v>11</v>
      </c>
      <c r="L4" s="22">
        <v>12</v>
      </c>
    </row>
    <row r="5" spans="1:12" s="18" customFormat="1" ht="14.25" x14ac:dyDescent="0.2">
      <c r="A5" s="19"/>
      <c r="B5" s="24" t="s">
        <v>15</v>
      </c>
      <c r="C5" s="15"/>
      <c r="D5" s="25">
        <f>G5+J5</f>
        <v>1339382.8869400001</v>
      </c>
      <c r="E5" s="25">
        <f>H5+K5</f>
        <v>1306135.0272399997</v>
      </c>
      <c r="F5" s="25">
        <f t="shared" ref="F5:F6" si="0">E5/D5*100</f>
        <v>97.517673249061758</v>
      </c>
      <c r="G5" s="25">
        <f>G6+G8</f>
        <v>1276328.28694</v>
      </c>
      <c r="H5" s="25">
        <f>H6+H8</f>
        <v>1248744.5529699998</v>
      </c>
      <c r="I5" s="17">
        <f t="shared" ref="I5" si="1">H5/G5*100</f>
        <v>97.83882138692293</v>
      </c>
      <c r="J5" s="17">
        <f>J6</f>
        <v>63054.6</v>
      </c>
      <c r="K5" s="17">
        <f>K6</f>
        <v>57390.474269999999</v>
      </c>
      <c r="L5" s="17">
        <f t="shared" ref="L5:L6" si="2">K5/J5*100</f>
        <v>91.017109409939962</v>
      </c>
    </row>
    <row r="6" spans="1:12" s="28" customFormat="1" x14ac:dyDescent="0.25">
      <c r="A6" s="30" t="s">
        <v>7</v>
      </c>
      <c r="B6" s="26" t="s">
        <v>5</v>
      </c>
      <c r="C6" s="9"/>
      <c r="D6" s="27">
        <f>G6+J6</f>
        <v>170091.90876999998</v>
      </c>
      <c r="E6" s="27">
        <f>H6+K6</f>
        <v>148960.20393000002</v>
      </c>
      <c r="F6" s="27">
        <f t="shared" si="0"/>
        <v>87.576302134057144</v>
      </c>
      <c r="G6" s="27">
        <f>G9</f>
        <v>107037.30876999999</v>
      </c>
      <c r="H6" s="27">
        <f>H9</f>
        <v>91569.729660000012</v>
      </c>
      <c r="I6" s="27">
        <f t="shared" ref="I6:I74" si="3">H6/G6*100</f>
        <v>85.549357240253059</v>
      </c>
      <c r="J6" s="27">
        <f>J9</f>
        <v>63054.6</v>
      </c>
      <c r="K6" s="27">
        <f>K9</f>
        <v>57390.474269999999</v>
      </c>
      <c r="L6" s="27">
        <f t="shared" si="2"/>
        <v>91.017109409939962</v>
      </c>
    </row>
    <row r="7" spans="1:12" s="28" customFormat="1" x14ac:dyDescent="0.25">
      <c r="A7" s="30" t="s">
        <v>8</v>
      </c>
      <c r="B7" s="26" t="s">
        <v>6</v>
      </c>
      <c r="C7" s="9"/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</row>
    <row r="8" spans="1:12" s="28" customFormat="1" x14ac:dyDescent="0.25">
      <c r="A8" s="30" t="s">
        <v>9</v>
      </c>
      <c r="B8" s="26" t="s">
        <v>14</v>
      </c>
      <c r="C8" s="9"/>
      <c r="D8" s="27">
        <f>G8</f>
        <v>1169290.97817</v>
      </c>
      <c r="E8" s="27">
        <f>H8</f>
        <v>1157174.8233099999</v>
      </c>
      <c r="F8" s="27">
        <f>E8/D8*100</f>
        <v>98.96380327170894</v>
      </c>
      <c r="G8" s="27">
        <f>G29</f>
        <v>1169290.97817</v>
      </c>
      <c r="H8" s="27">
        <f>H29</f>
        <v>1157174.8233099999</v>
      </c>
      <c r="I8" s="27">
        <f t="shared" si="3"/>
        <v>98.96380327170894</v>
      </c>
      <c r="J8" s="27">
        <v>0</v>
      </c>
      <c r="K8" s="27">
        <v>0</v>
      </c>
      <c r="L8" s="27">
        <v>0</v>
      </c>
    </row>
    <row r="9" spans="1:12" s="29" customFormat="1" ht="14.25" x14ac:dyDescent="0.2">
      <c r="A9" s="19" t="s">
        <v>116</v>
      </c>
      <c r="B9" s="15" t="s">
        <v>117</v>
      </c>
      <c r="C9" s="15"/>
      <c r="D9" s="25">
        <f>G9+J9</f>
        <v>170091.90876999998</v>
      </c>
      <c r="E9" s="25">
        <f t="shared" ref="E9:E49" si="4">H9+K9</f>
        <v>148960.20393000002</v>
      </c>
      <c r="F9" s="25">
        <f t="shared" ref="F9:F73" si="5">E9/D9*100</f>
        <v>87.576302134057144</v>
      </c>
      <c r="G9" s="25">
        <f>G10+G18+G20+G22+G24</f>
        <v>107037.30876999999</v>
      </c>
      <c r="H9" s="25">
        <f>H10+H18+H20+H22+H24</f>
        <v>91569.729660000012</v>
      </c>
      <c r="I9" s="25">
        <f t="shared" si="3"/>
        <v>85.549357240253059</v>
      </c>
      <c r="J9" s="25">
        <f>J22+J24</f>
        <v>63054.6</v>
      </c>
      <c r="K9" s="25">
        <f>K10+K18+K20+K22+K24</f>
        <v>57390.474269999999</v>
      </c>
      <c r="L9" s="25">
        <f t="shared" ref="L9" si="6">K9/J9*100</f>
        <v>91.017109409939962</v>
      </c>
    </row>
    <row r="10" spans="1:12" s="18" customFormat="1" ht="28.5" x14ac:dyDescent="0.2">
      <c r="A10" s="14" t="s">
        <v>7</v>
      </c>
      <c r="B10" s="15" t="s">
        <v>195</v>
      </c>
      <c r="C10" s="16"/>
      <c r="D10" s="17">
        <f>G10+J10</f>
        <v>29106.6865</v>
      </c>
      <c r="E10" s="17">
        <f>H10+K10</f>
        <v>29106.6855</v>
      </c>
      <c r="F10" s="17">
        <f t="shared" si="5"/>
        <v>99.999996564363315</v>
      </c>
      <c r="G10" s="17">
        <f>G12+G13+G14+G15+G17</f>
        <v>29106.6865</v>
      </c>
      <c r="H10" s="17">
        <f>H12+H13+H14+H15+H17</f>
        <v>29106.6855</v>
      </c>
      <c r="I10" s="17">
        <f t="shared" si="3"/>
        <v>99.999996564363315</v>
      </c>
      <c r="J10" s="17">
        <v>0</v>
      </c>
      <c r="K10" s="17">
        <v>0</v>
      </c>
      <c r="L10" s="17">
        <v>0</v>
      </c>
    </row>
    <row r="11" spans="1:12" s="4" customFormat="1" ht="75" hidden="1" x14ac:dyDescent="0.25">
      <c r="A11" s="7" t="s">
        <v>16</v>
      </c>
      <c r="B11" s="8" t="s">
        <v>200</v>
      </c>
      <c r="C11" s="5" t="s">
        <v>18</v>
      </c>
      <c r="D11" s="6">
        <v>0</v>
      </c>
      <c r="E11" s="6">
        <f t="shared" si="4"/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</row>
    <row r="12" spans="1:12" s="13" customFormat="1" ht="30" x14ac:dyDescent="0.25">
      <c r="A12" s="30" t="s">
        <v>100</v>
      </c>
      <c r="B12" s="9" t="s">
        <v>22</v>
      </c>
      <c r="C12" s="10" t="s">
        <v>19</v>
      </c>
      <c r="D12" s="11">
        <f>G12+J12</f>
        <v>1116.0864999999999</v>
      </c>
      <c r="E12" s="11">
        <f t="shared" si="4"/>
        <v>1116.0864999999999</v>
      </c>
      <c r="F12" s="11">
        <f t="shared" si="5"/>
        <v>100</v>
      </c>
      <c r="G12" s="11">
        <v>1116.0864999999999</v>
      </c>
      <c r="H12" s="12">
        <v>1116.0864999999999</v>
      </c>
      <c r="I12" s="11">
        <f t="shared" si="3"/>
        <v>100</v>
      </c>
      <c r="J12" s="11">
        <v>0</v>
      </c>
      <c r="K12" s="11">
        <v>0</v>
      </c>
      <c r="L12" s="11">
        <v>0</v>
      </c>
    </row>
    <row r="13" spans="1:12" s="13" customFormat="1" ht="30" x14ac:dyDescent="0.25">
      <c r="A13" s="30" t="s">
        <v>101</v>
      </c>
      <c r="B13" s="9" t="s">
        <v>201</v>
      </c>
      <c r="C13" s="10" t="s">
        <v>19</v>
      </c>
      <c r="D13" s="11">
        <f>G13+J13</f>
        <v>3000</v>
      </c>
      <c r="E13" s="11">
        <f t="shared" si="4"/>
        <v>3000</v>
      </c>
      <c r="F13" s="11">
        <f t="shared" si="5"/>
        <v>100</v>
      </c>
      <c r="G13" s="11">
        <v>3000</v>
      </c>
      <c r="H13" s="11">
        <v>3000</v>
      </c>
      <c r="I13" s="11">
        <f t="shared" si="3"/>
        <v>100</v>
      </c>
      <c r="J13" s="11">
        <v>0</v>
      </c>
      <c r="K13" s="11">
        <v>0</v>
      </c>
      <c r="L13" s="11">
        <v>0</v>
      </c>
    </row>
    <row r="14" spans="1:12" s="13" customFormat="1" ht="51.75" customHeight="1" x14ac:dyDescent="0.25">
      <c r="A14" s="30" t="s">
        <v>102</v>
      </c>
      <c r="B14" s="9" t="s">
        <v>23</v>
      </c>
      <c r="C14" s="10" t="s">
        <v>18</v>
      </c>
      <c r="D14" s="11">
        <f>G14+J14</f>
        <v>8300</v>
      </c>
      <c r="E14" s="11">
        <f t="shared" si="4"/>
        <v>8300</v>
      </c>
      <c r="F14" s="11">
        <f t="shared" si="5"/>
        <v>100</v>
      </c>
      <c r="G14" s="11">
        <v>8300</v>
      </c>
      <c r="H14" s="11">
        <v>8300</v>
      </c>
      <c r="I14" s="11">
        <f t="shared" si="3"/>
        <v>100</v>
      </c>
      <c r="J14" s="11">
        <v>0</v>
      </c>
      <c r="K14" s="11">
        <v>0</v>
      </c>
      <c r="L14" s="11">
        <v>0</v>
      </c>
    </row>
    <row r="15" spans="1:12" s="13" customFormat="1" ht="60" x14ac:dyDescent="0.25">
      <c r="A15" s="30" t="s">
        <v>103</v>
      </c>
      <c r="B15" s="9" t="s">
        <v>24</v>
      </c>
      <c r="C15" s="10" t="s">
        <v>20</v>
      </c>
      <c r="D15" s="11">
        <f>G15+J15</f>
        <v>14293.6</v>
      </c>
      <c r="E15" s="11">
        <f t="shared" si="4"/>
        <v>14293.6</v>
      </c>
      <c r="F15" s="11">
        <f t="shared" si="5"/>
        <v>100</v>
      </c>
      <c r="G15" s="11">
        <v>14293.6</v>
      </c>
      <c r="H15" s="11">
        <v>14293.6</v>
      </c>
      <c r="I15" s="11">
        <f t="shared" si="3"/>
        <v>100</v>
      </c>
      <c r="J15" s="11">
        <v>0</v>
      </c>
      <c r="K15" s="11">
        <v>0</v>
      </c>
      <c r="L15" s="11">
        <v>0</v>
      </c>
    </row>
    <row r="16" spans="1:12" s="4" customFormat="1" ht="30" hidden="1" x14ac:dyDescent="0.25">
      <c r="A16" s="7" t="s">
        <v>104</v>
      </c>
      <c r="B16" s="8" t="s">
        <v>25</v>
      </c>
      <c r="C16" s="5" t="s">
        <v>21</v>
      </c>
      <c r="D16" s="6">
        <v>0</v>
      </c>
      <c r="E16" s="6">
        <f t="shared" si="4"/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</row>
    <row r="17" spans="1:12" s="13" customFormat="1" ht="30" x14ac:dyDescent="0.25">
      <c r="A17" s="30" t="s">
        <v>105</v>
      </c>
      <c r="B17" s="9" t="s">
        <v>26</v>
      </c>
      <c r="C17" s="10" t="s">
        <v>18</v>
      </c>
      <c r="D17" s="11">
        <f>G17+J17</f>
        <v>2397</v>
      </c>
      <c r="E17" s="11">
        <f t="shared" si="4"/>
        <v>2396.9989999999998</v>
      </c>
      <c r="F17" s="11">
        <f t="shared" si="5"/>
        <v>99.999958281184803</v>
      </c>
      <c r="G17" s="11">
        <v>2397</v>
      </c>
      <c r="H17" s="11">
        <v>2396.9989999999998</v>
      </c>
      <c r="I17" s="11">
        <f t="shared" si="3"/>
        <v>99.999958281184803</v>
      </c>
      <c r="J17" s="11">
        <v>0</v>
      </c>
      <c r="K17" s="11">
        <v>0</v>
      </c>
      <c r="L17" s="11">
        <v>0</v>
      </c>
    </row>
    <row r="18" spans="1:12" s="18" customFormat="1" ht="30.75" customHeight="1" x14ac:dyDescent="0.2">
      <c r="A18" s="19" t="s">
        <v>8</v>
      </c>
      <c r="B18" s="15" t="s">
        <v>106</v>
      </c>
      <c r="C18" s="16"/>
      <c r="D18" s="17">
        <f>G18+J18</f>
        <v>28200</v>
      </c>
      <c r="E18" s="17">
        <f t="shared" si="4"/>
        <v>12925.981019999999</v>
      </c>
      <c r="F18" s="17">
        <f t="shared" si="5"/>
        <v>45.83681212765957</v>
      </c>
      <c r="G18" s="17">
        <f>G19</f>
        <v>28200</v>
      </c>
      <c r="H18" s="17">
        <f>H19</f>
        <v>12925.981019999999</v>
      </c>
      <c r="I18" s="17">
        <f t="shared" si="3"/>
        <v>45.83681212765957</v>
      </c>
      <c r="J18" s="17">
        <v>0</v>
      </c>
      <c r="K18" s="17">
        <v>0</v>
      </c>
      <c r="L18" s="17">
        <v>0</v>
      </c>
    </row>
    <row r="19" spans="1:12" s="13" customFormat="1" ht="38.25" customHeight="1" x14ac:dyDescent="0.25">
      <c r="A19" s="30" t="s">
        <v>17</v>
      </c>
      <c r="B19" s="9" t="s">
        <v>27</v>
      </c>
      <c r="C19" s="10" t="s">
        <v>18</v>
      </c>
      <c r="D19" s="11">
        <f>G19+J19</f>
        <v>28200</v>
      </c>
      <c r="E19" s="11">
        <f t="shared" si="4"/>
        <v>12925.981019999999</v>
      </c>
      <c r="F19" s="11">
        <f t="shared" si="5"/>
        <v>45.83681212765957</v>
      </c>
      <c r="G19" s="11">
        <v>28200</v>
      </c>
      <c r="H19" s="11">
        <v>12925.981019999999</v>
      </c>
      <c r="I19" s="11">
        <f t="shared" si="3"/>
        <v>45.83681212765957</v>
      </c>
      <c r="J19" s="11">
        <v>0</v>
      </c>
      <c r="K19" s="11">
        <v>0</v>
      </c>
      <c r="L19" s="11">
        <v>0</v>
      </c>
    </row>
    <row r="20" spans="1:12" s="18" customFormat="1" ht="18" customHeight="1" x14ac:dyDescent="0.2">
      <c r="A20" s="19" t="s">
        <v>9</v>
      </c>
      <c r="B20" s="15" t="s">
        <v>28</v>
      </c>
      <c r="C20" s="16"/>
      <c r="D20" s="17">
        <f t="shared" ref="D20:D21" si="7">G20+J20</f>
        <v>33789</v>
      </c>
      <c r="E20" s="17">
        <f t="shared" si="4"/>
        <v>33789</v>
      </c>
      <c r="F20" s="17">
        <f t="shared" si="5"/>
        <v>100</v>
      </c>
      <c r="G20" s="17">
        <f>G21</f>
        <v>33789</v>
      </c>
      <c r="H20" s="17">
        <f>H21</f>
        <v>33789</v>
      </c>
      <c r="I20" s="17">
        <f t="shared" si="3"/>
        <v>100</v>
      </c>
      <c r="J20" s="17">
        <v>0</v>
      </c>
      <c r="K20" s="17">
        <v>0</v>
      </c>
      <c r="L20" s="17">
        <v>0</v>
      </c>
    </row>
    <row r="21" spans="1:12" s="13" customFormat="1" ht="49.5" customHeight="1" x14ac:dyDescent="0.25">
      <c r="A21" s="30" t="s">
        <v>107</v>
      </c>
      <c r="B21" s="9" t="s">
        <v>29</v>
      </c>
      <c r="C21" s="10" t="s">
        <v>18</v>
      </c>
      <c r="D21" s="11">
        <f t="shared" si="7"/>
        <v>33789</v>
      </c>
      <c r="E21" s="11">
        <f t="shared" si="4"/>
        <v>33789</v>
      </c>
      <c r="F21" s="11">
        <f t="shared" si="5"/>
        <v>100</v>
      </c>
      <c r="G21" s="11">
        <v>33789</v>
      </c>
      <c r="H21" s="11">
        <v>33789</v>
      </c>
      <c r="I21" s="11">
        <f t="shared" si="3"/>
        <v>100</v>
      </c>
      <c r="J21" s="11">
        <v>0</v>
      </c>
      <c r="K21" s="11">
        <v>0</v>
      </c>
      <c r="L21" s="11">
        <v>0</v>
      </c>
    </row>
    <row r="22" spans="1:12" s="18" customFormat="1" ht="42.75" x14ac:dyDescent="0.2">
      <c r="A22" s="19" t="s">
        <v>108</v>
      </c>
      <c r="B22" s="15" t="s">
        <v>30</v>
      </c>
      <c r="C22" s="16"/>
      <c r="D22" s="17">
        <f t="shared" ref="D22:E24" si="8">G22+J22</f>
        <v>65004.742269999995</v>
      </c>
      <c r="E22" s="17">
        <f t="shared" si="8"/>
        <v>59165.437409999999</v>
      </c>
      <c r="F22" s="17">
        <f t="shared" si="5"/>
        <v>91.017109435268281</v>
      </c>
      <c r="G22" s="17">
        <v>1950.1422700000001</v>
      </c>
      <c r="H22" s="17">
        <f>H23</f>
        <v>1774.9631400000001</v>
      </c>
      <c r="I22" s="17">
        <f>H22/G22*100</f>
        <v>91.017110254217499</v>
      </c>
      <c r="J22" s="17">
        <f>J23</f>
        <v>63054.6</v>
      </c>
      <c r="K22" s="17">
        <f>K23</f>
        <v>57390.474269999999</v>
      </c>
      <c r="L22" s="17">
        <f>K22/J22*100</f>
        <v>91.017109409939962</v>
      </c>
    </row>
    <row r="23" spans="1:12" s="13" customFormat="1" ht="90" x14ac:dyDescent="0.25">
      <c r="A23" s="30" t="s">
        <v>109</v>
      </c>
      <c r="B23" s="9" t="s">
        <v>202</v>
      </c>
      <c r="C23" s="10" t="s">
        <v>31</v>
      </c>
      <c r="D23" s="11">
        <f t="shared" si="8"/>
        <v>65004.742269999995</v>
      </c>
      <c r="E23" s="11">
        <f t="shared" si="8"/>
        <v>59165.437409999999</v>
      </c>
      <c r="F23" s="11">
        <f t="shared" si="5"/>
        <v>91.017109435268281</v>
      </c>
      <c r="G23" s="11">
        <v>1950.1422700000001</v>
      </c>
      <c r="H23" s="11">
        <v>1774.9631400000001</v>
      </c>
      <c r="I23" s="11">
        <f t="shared" si="3"/>
        <v>91.017110254217499</v>
      </c>
      <c r="J23" s="11">
        <v>63054.6</v>
      </c>
      <c r="K23" s="11">
        <v>57390.474269999999</v>
      </c>
      <c r="L23" s="11">
        <f>K23/J23*100</f>
        <v>91.017109409939962</v>
      </c>
    </row>
    <row r="24" spans="1:12" s="18" customFormat="1" ht="33" customHeight="1" x14ac:dyDescent="0.2">
      <c r="A24" s="19" t="s">
        <v>110</v>
      </c>
      <c r="B24" s="15" t="s">
        <v>32</v>
      </c>
      <c r="C24" s="16"/>
      <c r="D24" s="17">
        <f t="shared" si="8"/>
        <v>13991.48</v>
      </c>
      <c r="E24" s="17">
        <f t="shared" si="8"/>
        <v>13973.1</v>
      </c>
      <c r="F24" s="17">
        <f t="shared" si="5"/>
        <v>99.86863434032712</v>
      </c>
      <c r="G24" s="17">
        <f>G25+G26+G27</f>
        <v>13991.48</v>
      </c>
      <c r="H24" s="17">
        <f>H25+H26+H27</f>
        <v>13973.1</v>
      </c>
      <c r="I24" s="17">
        <f t="shared" si="3"/>
        <v>99.86863434032712</v>
      </c>
      <c r="J24" s="17">
        <v>0</v>
      </c>
      <c r="K24" s="17">
        <v>0</v>
      </c>
      <c r="L24" s="17">
        <v>0</v>
      </c>
    </row>
    <row r="25" spans="1:12" s="13" customFormat="1" ht="51" customHeight="1" x14ac:dyDescent="0.25">
      <c r="A25" s="30" t="s">
        <v>111</v>
      </c>
      <c r="B25" s="9" t="s">
        <v>206</v>
      </c>
      <c r="C25" s="10" t="s">
        <v>18</v>
      </c>
      <c r="D25" s="11">
        <f>G25+J25</f>
        <v>5100</v>
      </c>
      <c r="E25" s="11">
        <f t="shared" si="4"/>
        <v>5100</v>
      </c>
      <c r="F25" s="11">
        <f t="shared" si="5"/>
        <v>100</v>
      </c>
      <c r="G25" s="11">
        <v>5100</v>
      </c>
      <c r="H25" s="11">
        <v>5100</v>
      </c>
      <c r="I25" s="11">
        <f t="shared" si="3"/>
        <v>100</v>
      </c>
      <c r="J25" s="11">
        <v>0</v>
      </c>
      <c r="K25" s="11">
        <v>0</v>
      </c>
      <c r="L25" s="11">
        <v>0</v>
      </c>
    </row>
    <row r="26" spans="1:12" s="13" customFormat="1" ht="36" customHeight="1" x14ac:dyDescent="0.25">
      <c r="A26" s="30" t="s">
        <v>196</v>
      </c>
      <c r="B26" s="9" t="s">
        <v>207</v>
      </c>
      <c r="C26" s="10"/>
      <c r="D26" s="11">
        <f>G26+J26</f>
        <v>2313.48</v>
      </c>
      <c r="E26" s="11">
        <f>H26+K26</f>
        <v>2295.1</v>
      </c>
      <c r="F26" s="11">
        <f t="shared" si="5"/>
        <v>99.205525874440241</v>
      </c>
      <c r="G26" s="11">
        <v>2313.48</v>
      </c>
      <c r="H26" s="11">
        <v>2295.1</v>
      </c>
      <c r="I26" s="11">
        <f t="shared" si="3"/>
        <v>99.205525874440241</v>
      </c>
      <c r="J26" s="11">
        <v>0</v>
      </c>
      <c r="K26" s="11">
        <v>0</v>
      </c>
      <c r="L26" s="11">
        <v>0</v>
      </c>
    </row>
    <row r="27" spans="1:12" s="13" customFormat="1" ht="32.25" customHeight="1" x14ac:dyDescent="0.25">
      <c r="A27" s="30" t="s">
        <v>197</v>
      </c>
      <c r="B27" s="9" t="s">
        <v>208</v>
      </c>
      <c r="C27" s="10"/>
      <c r="D27" s="11">
        <f>G27+J27</f>
        <v>6578</v>
      </c>
      <c r="E27" s="11">
        <f>H27+K27</f>
        <v>6578</v>
      </c>
      <c r="F27" s="11">
        <f t="shared" ref="F27" si="9">E27/D27*100</f>
        <v>100</v>
      </c>
      <c r="G27" s="11">
        <v>6578</v>
      </c>
      <c r="H27" s="11">
        <v>6578</v>
      </c>
      <c r="I27" s="11">
        <f t="shared" si="3"/>
        <v>100</v>
      </c>
      <c r="J27" s="11">
        <v>0</v>
      </c>
      <c r="K27" s="11">
        <v>0</v>
      </c>
      <c r="L27" s="11">
        <v>0</v>
      </c>
    </row>
    <row r="28" spans="1:12" s="13" customFormat="1" x14ac:dyDescent="0.25">
      <c r="A28" s="19" t="s">
        <v>113</v>
      </c>
      <c r="B28" s="15" t="s">
        <v>115</v>
      </c>
      <c r="C28" s="10"/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</row>
    <row r="29" spans="1:12" s="18" customFormat="1" ht="33" customHeight="1" x14ac:dyDescent="0.2">
      <c r="A29" s="19" t="s">
        <v>114</v>
      </c>
      <c r="B29" s="16" t="s">
        <v>112</v>
      </c>
      <c r="C29" s="16"/>
      <c r="D29" s="17">
        <f>G29+J29</f>
        <v>1169290.97817</v>
      </c>
      <c r="E29" s="17">
        <f>H29+K29</f>
        <v>1157174.8233099999</v>
      </c>
      <c r="F29" s="17">
        <f t="shared" si="5"/>
        <v>98.96380327170894</v>
      </c>
      <c r="G29" s="17">
        <f>G30+G44+G87+G98+G103</f>
        <v>1169290.97817</v>
      </c>
      <c r="H29" s="17">
        <f>H30+H44+H87+H98+H103</f>
        <v>1157174.8233099999</v>
      </c>
      <c r="I29" s="17">
        <f t="shared" si="3"/>
        <v>98.96380327170894</v>
      </c>
      <c r="J29" s="17">
        <v>0</v>
      </c>
      <c r="K29" s="17">
        <v>0</v>
      </c>
      <c r="L29" s="17">
        <v>0</v>
      </c>
    </row>
    <row r="30" spans="1:12" s="13" customFormat="1" ht="45.75" customHeight="1" x14ac:dyDescent="0.25">
      <c r="A30" s="30" t="s">
        <v>118</v>
      </c>
      <c r="B30" s="15" t="s">
        <v>33</v>
      </c>
      <c r="C30" s="16"/>
      <c r="D30" s="17">
        <f>G30+J30</f>
        <v>317613.25193000003</v>
      </c>
      <c r="E30" s="17">
        <f>H30+K30</f>
        <v>308366.97412999999</v>
      </c>
      <c r="F30" s="17">
        <f t="shared" si="5"/>
        <v>97.088824932897367</v>
      </c>
      <c r="G30" s="17">
        <f>G31+G32+G33+G34+G35+G36+G38+G39+G40+G41+G42+G43</f>
        <v>317613.25193000003</v>
      </c>
      <c r="H30" s="17">
        <f>H31+H32+H33+H34+H35+H36+H38+H39+H40+H41+H42+H43</f>
        <v>308366.97412999999</v>
      </c>
      <c r="I30" s="17">
        <f t="shared" si="3"/>
        <v>97.088824932897367</v>
      </c>
      <c r="J30" s="17">
        <v>0</v>
      </c>
      <c r="K30" s="17">
        <v>0</v>
      </c>
      <c r="L30" s="17">
        <v>0</v>
      </c>
    </row>
    <row r="31" spans="1:12" s="13" customFormat="1" ht="41.25" customHeight="1" x14ac:dyDescent="0.25">
      <c r="A31" s="30" t="s">
        <v>119</v>
      </c>
      <c r="B31" s="9" t="s">
        <v>34</v>
      </c>
      <c r="C31" s="10" t="s">
        <v>35</v>
      </c>
      <c r="D31" s="11">
        <f>G31+J31</f>
        <v>24145.7</v>
      </c>
      <c r="E31" s="11">
        <f t="shared" si="4"/>
        <v>24060.133959999999</v>
      </c>
      <c r="F31" s="11">
        <f t="shared" si="5"/>
        <v>99.645626177745925</v>
      </c>
      <c r="G31" s="11">
        <v>24145.7</v>
      </c>
      <c r="H31" s="11">
        <v>24060.133959999999</v>
      </c>
      <c r="I31" s="11">
        <f t="shared" si="3"/>
        <v>99.645626177745925</v>
      </c>
      <c r="J31" s="11">
        <v>0</v>
      </c>
      <c r="K31" s="11">
        <v>0</v>
      </c>
      <c r="L31" s="11">
        <v>0</v>
      </c>
    </row>
    <row r="32" spans="1:12" s="13" customFormat="1" ht="30" x14ac:dyDescent="0.25">
      <c r="A32" s="30" t="s">
        <v>120</v>
      </c>
      <c r="B32" s="9" t="s">
        <v>36</v>
      </c>
      <c r="C32" s="10" t="s">
        <v>37</v>
      </c>
      <c r="D32" s="11">
        <f t="shared" ref="D32:E43" si="10">G32+J32</f>
        <v>200</v>
      </c>
      <c r="E32" s="11">
        <f t="shared" si="4"/>
        <v>200</v>
      </c>
      <c r="F32" s="11">
        <f t="shared" si="5"/>
        <v>100</v>
      </c>
      <c r="G32" s="11">
        <v>200</v>
      </c>
      <c r="H32" s="11">
        <v>200</v>
      </c>
      <c r="I32" s="11">
        <f t="shared" si="3"/>
        <v>100</v>
      </c>
      <c r="J32" s="11">
        <v>0</v>
      </c>
      <c r="K32" s="11">
        <v>0</v>
      </c>
      <c r="L32" s="11">
        <v>0</v>
      </c>
    </row>
    <row r="33" spans="1:12" s="13" customFormat="1" ht="30" x14ac:dyDescent="0.25">
      <c r="A33" s="30" t="s">
        <v>121</v>
      </c>
      <c r="B33" s="9" t="s">
        <v>38</v>
      </c>
      <c r="C33" s="10" t="s">
        <v>18</v>
      </c>
      <c r="D33" s="11">
        <f t="shared" si="10"/>
        <v>350</v>
      </c>
      <c r="E33" s="11">
        <f t="shared" si="4"/>
        <v>350</v>
      </c>
      <c r="F33" s="11">
        <f t="shared" si="5"/>
        <v>100</v>
      </c>
      <c r="G33" s="11">
        <v>350</v>
      </c>
      <c r="H33" s="11">
        <v>350</v>
      </c>
      <c r="I33" s="11">
        <f t="shared" si="3"/>
        <v>100</v>
      </c>
      <c r="J33" s="11">
        <v>0</v>
      </c>
      <c r="K33" s="11">
        <v>0</v>
      </c>
      <c r="L33" s="11">
        <v>0</v>
      </c>
    </row>
    <row r="34" spans="1:12" s="13" customFormat="1" ht="30" x14ac:dyDescent="0.25">
      <c r="A34" s="30" t="s">
        <v>122</v>
      </c>
      <c r="B34" s="9" t="s">
        <v>39</v>
      </c>
      <c r="C34" s="10" t="s">
        <v>18</v>
      </c>
      <c r="D34" s="11">
        <f t="shared" si="10"/>
        <v>37626.558449999997</v>
      </c>
      <c r="E34" s="11">
        <f t="shared" si="10"/>
        <v>37624.394390000001</v>
      </c>
      <c r="F34" s="11">
        <f t="shared" si="5"/>
        <v>99.994248583742063</v>
      </c>
      <c r="G34" s="11">
        <v>37626.558449999997</v>
      </c>
      <c r="H34" s="11">
        <v>37624.394390000001</v>
      </c>
      <c r="I34" s="11">
        <f t="shared" si="3"/>
        <v>99.994248583742063</v>
      </c>
      <c r="J34" s="11">
        <v>0</v>
      </c>
      <c r="K34" s="11">
        <v>0</v>
      </c>
      <c r="L34" s="11">
        <v>0</v>
      </c>
    </row>
    <row r="35" spans="1:12" s="13" customFormat="1" ht="45" x14ac:dyDescent="0.25">
      <c r="A35" s="30" t="s">
        <v>123</v>
      </c>
      <c r="B35" s="9" t="s">
        <v>199</v>
      </c>
      <c r="C35" s="10" t="s">
        <v>20</v>
      </c>
      <c r="D35" s="11">
        <f t="shared" si="10"/>
        <v>2140</v>
      </c>
      <c r="E35" s="11">
        <f t="shared" si="4"/>
        <v>2140</v>
      </c>
      <c r="F35" s="11">
        <f t="shared" si="5"/>
        <v>100</v>
      </c>
      <c r="G35" s="11">
        <v>2140</v>
      </c>
      <c r="H35" s="11">
        <v>2140</v>
      </c>
      <c r="I35" s="11">
        <f t="shared" si="3"/>
        <v>100</v>
      </c>
      <c r="J35" s="11">
        <v>0</v>
      </c>
      <c r="K35" s="11">
        <v>0</v>
      </c>
      <c r="L35" s="11">
        <v>0</v>
      </c>
    </row>
    <row r="36" spans="1:12" s="13" customFormat="1" ht="30" x14ac:dyDescent="0.25">
      <c r="A36" s="30" t="s">
        <v>124</v>
      </c>
      <c r="B36" s="9" t="s">
        <v>40</v>
      </c>
      <c r="C36" s="10" t="s">
        <v>31</v>
      </c>
      <c r="D36" s="11">
        <f t="shared" si="10"/>
        <v>208559.43453999999</v>
      </c>
      <c r="E36" s="11">
        <f t="shared" si="4"/>
        <v>199400.94894999999</v>
      </c>
      <c r="F36" s="11">
        <f t="shared" si="5"/>
        <v>95.608692740177389</v>
      </c>
      <c r="G36" s="11">
        <v>208559.43453999999</v>
      </c>
      <c r="H36" s="11">
        <v>199400.94894999999</v>
      </c>
      <c r="I36" s="11">
        <f t="shared" si="3"/>
        <v>95.608692740177389</v>
      </c>
      <c r="J36" s="11">
        <v>0</v>
      </c>
      <c r="K36" s="11">
        <v>0</v>
      </c>
      <c r="L36" s="11">
        <v>0</v>
      </c>
    </row>
    <row r="37" spans="1:12" s="4" customFormat="1" hidden="1" x14ac:dyDescent="0.25">
      <c r="A37" s="7" t="s">
        <v>125</v>
      </c>
      <c r="B37" s="8" t="s">
        <v>41</v>
      </c>
      <c r="C37" s="5" t="s">
        <v>42</v>
      </c>
      <c r="D37" s="6">
        <v>0</v>
      </c>
      <c r="E37" s="6">
        <f t="shared" si="4"/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</row>
    <row r="38" spans="1:12" s="13" customFormat="1" ht="45" x14ac:dyDescent="0.25">
      <c r="A38" s="30" t="s">
        <v>126</v>
      </c>
      <c r="B38" s="9" t="s">
        <v>43</v>
      </c>
      <c r="C38" s="10" t="s">
        <v>44</v>
      </c>
      <c r="D38" s="11">
        <f t="shared" si="10"/>
        <v>12171.666670000001</v>
      </c>
      <c r="E38" s="11">
        <f t="shared" si="10"/>
        <v>12171.666670000001</v>
      </c>
      <c r="F38" s="11">
        <f t="shared" si="5"/>
        <v>100</v>
      </c>
      <c r="G38" s="11">
        <v>12171.666670000001</v>
      </c>
      <c r="H38" s="11">
        <v>12171.666670000001</v>
      </c>
      <c r="I38" s="11">
        <f t="shared" si="3"/>
        <v>100</v>
      </c>
      <c r="J38" s="11">
        <v>0</v>
      </c>
      <c r="K38" s="11">
        <v>0</v>
      </c>
      <c r="L38" s="11">
        <v>0</v>
      </c>
    </row>
    <row r="39" spans="1:12" s="13" customFormat="1" ht="60" x14ac:dyDescent="0.25">
      <c r="A39" s="30" t="s">
        <v>127</v>
      </c>
      <c r="B39" s="9" t="s">
        <v>45</v>
      </c>
      <c r="C39" s="10" t="s">
        <v>18</v>
      </c>
      <c r="D39" s="11">
        <f t="shared" si="10"/>
        <v>3175.8005499999999</v>
      </c>
      <c r="E39" s="11">
        <f t="shared" si="10"/>
        <v>3175.8005499999999</v>
      </c>
      <c r="F39" s="11">
        <f t="shared" si="5"/>
        <v>100</v>
      </c>
      <c r="G39" s="11">
        <v>3175.8005499999999</v>
      </c>
      <c r="H39" s="11">
        <v>3175.8005499999999</v>
      </c>
      <c r="I39" s="11">
        <f t="shared" si="3"/>
        <v>100</v>
      </c>
      <c r="J39" s="11">
        <v>0</v>
      </c>
      <c r="K39" s="11">
        <v>0</v>
      </c>
      <c r="L39" s="11">
        <v>0</v>
      </c>
    </row>
    <row r="40" spans="1:12" s="13" customFormat="1" ht="19.5" customHeight="1" x14ac:dyDescent="0.25">
      <c r="A40" s="30" t="s">
        <v>128</v>
      </c>
      <c r="B40" s="9" t="s">
        <v>46</v>
      </c>
      <c r="C40" s="10" t="s">
        <v>18</v>
      </c>
      <c r="D40" s="11">
        <f t="shared" si="10"/>
        <v>7486.4520000000002</v>
      </c>
      <c r="E40" s="11">
        <f t="shared" si="10"/>
        <v>7486.3898900000004</v>
      </c>
      <c r="F40" s="11">
        <f t="shared" si="5"/>
        <v>99.999170368019463</v>
      </c>
      <c r="G40" s="11">
        <v>7486.4520000000002</v>
      </c>
      <c r="H40" s="20">
        <v>7486.3898900000004</v>
      </c>
      <c r="I40" s="11">
        <f t="shared" si="3"/>
        <v>99.999170368019463</v>
      </c>
      <c r="J40" s="11">
        <v>0</v>
      </c>
      <c r="K40" s="11">
        <v>0</v>
      </c>
      <c r="L40" s="11">
        <v>0</v>
      </c>
    </row>
    <row r="41" spans="1:12" s="13" customFormat="1" ht="30" x14ac:dyDescent="0.25">
      <c r="A41" s="30" t="s">
        <v>129</v>
      </c>
      <c r="B41" s="9" t="s">
        <v>47</v>
      </c>
      <c r="C41" s="10" t="s">
        <v>48</v>
      </c>
      <c r="D41" s="11">
        <f t="shared" si="10"/>
        <v>2948.1267899999998</v>
      </c>
      <c r="E41" s="11">
        <f t="shared" si="4"/>
        <v>2948.1267899999998</v>
      </c>
      <c r="F41" s="11">
        <f t="shared" si="5"/>
        <v>100</v>
      </c>
      <c r="G41" s="11">
        <v>2948.1267899999998</v>
      </c>
      <c r="H41" s="11">
        <v>2948.1267899999998</v>
      </c>
      <c r="I41" s="11">
        <f t="shared" si="3"/>
        <v>100</v>
      </c>
      <c r="J41" s="11">
        <v>0</v>
      </c>
      <c r="K41" s="11">
        <v>0</v>
      </c>
      <c r="L41" s="11">
        <v>0</v>
      </c>
    </row>
    <row r="42" spans="1:12" s="13" customFormat="1" ht="75" x14ac:dyDescent="0.25">
      <c r="A42" s="30" t="s">
        <v>130</v>
      </c>
      <c r="B42" s="9" t="s">
        <v>49</v>
      </c>
      <c r="C42" s="10" t="s">
        <v>18</v>
      </c>
      <c r="D42" s="11">
        <f t="shared" si="10"/>
        <v>18704.512930000001</v>
      </c>
      <c r="E42" s="11">
        <f t="shared" si="4"/>
        <v>18704.512930000001</v>
      </c>
      <c r="F42" s="11">
        <f t="shared" si="5"/>
        <v>100</v>
      </c>
      <c r="G42" s="11">
        <v>18704.512930000001</v>
      </c>
      <c r="H42" s="11">
        <v>18704.512930000001</v>
      </c>
      <c r="I42" s="11">
        <f t="shared" si="3"/>
        <v>100</v>
      </c>
      <c r="J42" s="11">
        <v>0</v>
      </c>
      <c r="K42" s="11">
        <v>0</v>
      </c>
      <c r="L42" s="11">
        <v>0</v>
      </c>
    </row>
    <row r="43" spans="1:12" s="13" customFormat="1" ht="30" x14ac:dyDescent="0.25">
      <c r="A43" s="30" t="s">
        <v>131</v>
      </c>
      <c r="B43" s="9" t="s">
        <v>50</v>
      </c>
      <c r="C43" s="10" t="s">
        <v>18</v>
      </c>
      <c r="D43" s="11">
        <f t="shared" si="10"/>
        <v>105</v>
      </c>
      <c r="E43" s="11">
        <f t="shared" si="4"/>
        <v>105</v>
      </c>
      <c r="F43" s="11">
        <f t="shared" si="5"/>
        <v>100</v>
      </c>
      <c r="G43" s="11">
        <v>105</v>
      </c>
      <c r="H43" s="11">
        <v>105</v>
      </c>
      <c r="I43" s="11">
        <f t="shared" si="3"/>
        <v>100</v>
      </c>
      <c r="J43" s="11">
        <v>0</v>
      </c>
      <c r="K43" s="11">
        <v>0</v>
      </c>
      <c r="L43" s="11">
        <v>0</v>
      </c>
    </row>
    <row r="44" spans="1:12" s="18" customFormat="1" ht="28.5" x14ac:dyDescent="0.2">
      <c r="A44" s="19" t="s">
        <v>132</v>
      </c>
      <c r="B44" s="15" t="s">
        <v>51</v>
      </c>
      <c r="C44" s="16"/>
      <c r="D44" s="17">
        <f>G44+J44</f>
        <v>345929.10284000001</v>
      </c>
      <c r="E44" s="17">
        <f>H44+K44</f>
        <v>343244.47256999998</v>
      </c>
      <c r="F44" s="17">
        <f t="shared" si="5"/>
        <v>99.223936278283659</v>
      </c>
      <c r="G44" s="17">
        <f>G45+G80+G83+G84+G85+G86</f>
        <v>345929.10284000001</v>
      </c>
      <c r="H44" s="17">
        <f>H45+H80+H83+H84+H85+H86</f>
        <v>343244.47256999998</v>
      </c>
      <c r="I44" s="17">
        <f t="shared" si="3"/>
        <v>99.223936278283659</v>
      </c>
      <c r="J44" s="17">
        <v>0</v>
      </c>
      <c r="K44" s="17">
        <v>0</v>
      </c>
      <c r="L44" s="17">
        <v>0</v>
      </c>
    </row>
    <row r="45" spans="1:12" s="13" customFormat="1" x14ac:dyDescent="0.25">
      <c r="A45" s="30" t="s">
        <v>133</v>
      </c>
      <c r="B45" s="32" t="s">
        <v>52</v>
      </c>
      <c r="C45" s="10" t="s">
        <v>53</v>
      </c>
      <c r="D45" s="11">
        <f>G45</f>
        <v>98688.694369999997</v>
      </c>
      <c r="E45" s="11">
        <f>H45</f>
        <v>96817.623729999992</v>
      </c>
      <c r="F45" s="11">
        <f t="shared" si="5"/>
        <v>98.104067895573678</v>
      </c>
      <c r="G45" s="11">
        <f>G46+G47+G48+G49+G50+G51+G52+G53+G54+G55+G56+G57+G58+G59+G60+G61+G62+G63+G64+G65+G66+G67+G68+G69+G70+G71+G72+G73+G74+G75+G76+G77+G78+G79</f>
        <v>98688.694369999997</v>
      </c>
      <c r="H45" s="11">
        <f>H46+H47+H48+H49+H50+H51+H52+H53+H54+H55+H56+H57+H58+H59+H60+H61+H62+H63+H64+H65+H66+H67+H68+H69+H70+H71+H72+H73+H74+H75+H76+H77+H78+H79</f>
        <v>96817.623729999992</v>
      </c>
      <c r="I45" s="11">
        <f t="shared" si="3"/>
        <v>98.104067895573678</v>
      </c>
      <c r="J45" s="11">
        <v>0</v>
      </c>
      <c r="K45" s="11">
        <v>0</v>
      </c>
      <c r="L45" s="11">
        <v>0</v>
      </c>
    </row>
    <row r="46" spans="1:12" s="13" customFormat="1" x14ac:dyDescent="0.25">
      <c r="A46" s="30" t="s">
        <v>140</v>
      </c>
      <c r="B46" s="33"/>
      <c r="C46" s="10" t="s">
        <v>54</v>
      </c>
      <c r="D46" s="11">
        <f>G46+K46</f>
        <v>6442.0744800000002</v>
      </c>
      <c r="E46" s="11">
        <f>H46+L46</f>
        <v>5573.17</v>
      </c>
      <c r="F46" s="11">
        <f t="shared" si="5"/>
        <v>86.512039208835716</v>
      </c>
      <c r="G46" s="11">
        <v>6442.0744800000002</v>
      </c>
      <c r="H46" s="11">
        <v>5573.17</v>
      </c>
      <c r="I46" s="11">
        <f t="shared" si="3"/>
        <v>86.512039208835716</v>
      </c>
      <c r="J46" s="11">
        <v>0</v>
      </c>
      <c r="K46" s="11">
        <v>0</v>
      </c>
      <c r="L46" s="11">
        <v>0</v>
      </c>
    </row>
    <row r="47" spans="1:12" s="13" customFormat="1" x14ac:dyDescent="0.25">
      <c r="A47" s="30" t="s">
        <v>141</v>
      </c>
      <c r="B47" s="33"/>
      <c r="C47" s="10" t="s">
        <v>18</v>
      </c>
      <c r="D47" s="11">
        <f t="shared" ref="D47:D49" si="11">G47+K47</f>
        <v>839.72353999999996</v>
      </c>
      <c r="E47" s="11">
        <f t="shared" ref="E47:E48" si="12">H47+L47</f>
        <v>839.72353999999996</v>
      </c>
      <c r="F47" s="11">
        <f t="shared" si="5"/>
        <v>100</v>
      </c>
      <c r="G47" s="11">
        <v>839.72353999999996</v>
      </c>
      <c r="H47" s="11">
        <v>839.72353999999996</v>
      </c>
      <c r="I47" s="11">
        <f t="shared" si="3"/>
        <v>100</v>
      </c>
      <c r="J47" s="11">
        <v>0</v>
      </c>
      <c r="K47" s="11">
        <v>0</v>
      </c>
      <c r="L47" s="11">
        <v>0</v>
      </c>
    </row>
    <row r="48" spans="1:12" s="13" customFormat="1" x14ac:dyDescent="0.25">
      <c r="A48" s="30" t="s">
        <v>142</v>
      </c>
      <c r="B48" s="33"/>
      <c r="C48" s="10" t="s">
        <v>31</v>
      </c>
      <c r="D48" s="11">
        <f t="shared" si="11"/>
        <v>2612.5</v>
      </c>
      <c r="E48" s="11">
        <f t="shared" si="12"/>
        <v>2612.3480399999999</v>
      </c>
      <c r="F48" s="11">
        <f t="shared" si="5"/>
        <v>99.994183349282295</v>
      </c>
      <c r="G48" s="11">
        <v>2612.5</v>
      </c>
      <c r="H48" s="11">
        <v>2612.3480399999999</v>
      </c>
      <c r="I48" s="11">
        <f t="shared" si="3"/>
        <v>99.994183349282295</v>
      </c>
      <c r="J48" s="11">
        <v>0</v>
      </c>
      <c r="K48" s="11">
        <v>0</v>
      </c>
      <c r="L48" s="11">
        <v>0</v>
      </c>
    </row>
    <row r="49" spans="1:12" s="13" customFormat="1" x14ac:dyDescent="0.25">
      <c r="A49" s="30" t="s">
        <v>143</v>
      </c>
      <c r="B49" s="33"/>
      <c r="C49" s="10" t="s">
        <v>55</v>
      </c>
      <c r="D49" s="11">
        <f t="shared" si="11"/>
        <v>1603.6872900000001</v>
      </c>
      <c r="E49" s="11">
        <f t="shared" si="4"/>
        <v>1602.48542</v>
      </c>
      <c r="F49" s="11">
        <f t="shared" si="5"/>
        <v>99.92505583803684</v>
      </c>
      <c r="G49" s="11">
        <v>1603.6872900000001</v>
      </c>
      <c r="H49" s="11">
        <v>1602.48542</v>
      </c>
      <c r="I49" s="11">
        <f t="shared" si="3"/>
        <v>99.92505583803684</v>
      </c>
      <c r="J49" s="11">
        <v>0</v>
      </c>
      <c r="K49" s="11">
        <v>0</v>
      </c>
      <c r="L49" s="11">
        <v>0</v>
      </c>
    </row>
    <row r="50" spans="1:12" s="13" customFormat="1" x14ac:dyDescent="0.25">
      <c r="A50" s="30" t="s">
        <v>144</v>
      </c>
      <c r="B50" s="33"/>
      <c r="C50" s="10" t="s">
        <v>56</v>
      </c>
      <c r="D50" s="11">
        <f t="shared" ref="D50:D55" si="13">G50+K50</f>
        <v>1441.7057199999999</v>
      </c>
      <c r="E50" s="11">
        <f t="shared" ref="E50:E55" si="14">H50+K50</f>
        <v>1409.7112999999999</v>
      </c>
      <c r="F50" s="11">
        <f t="shared" si="5"/>
        <v>97.780793988942477</v>
      </c>
      <c r="G50" s="11">
        <v>1441.7057199999999</v>
      </c>
      <c r="H50" s="11">
        <v>1409.7112999999999</v>
      </c>
      <c r="I50" s="11">
        <f t="shared" si="3"/>
        <v>97.780793988942477</v>
      </c>
      <c r="J50" s="11">
        <v>0</v>
      </c>
      <c r="K50" s="11">
        <v>0</v>
      </c>
      <c r="L50" s="11">
        <v>0</v>
      </c>
    </row>
    <row r="51" spans="1:12" s="13" customFormat="1" x14ac:dyDescent="0.25">
      <c r="A51" s="30" t="s">
        <v>145</v>
      </c>
      <c r="B51" s="33"/>
      <c r="C51" s="10" t="s">
        <v>21</v>
      </c>
      <c r="D51" s="11">
        <f t="shared" si="13"/>
        <v>3595.4713499999998</v>
      </c>
      <c r="E51" s="11">
        <f t="shared" si="14"/>
        <v>3595.36022</v>
      </c>
      <c r="F51" s="11">
        <f t="shared" si="5"/>
        <v>99.996909167416959</v>
      </c>
      <c r="G51" s="11">
        <v>3595.4713499999998</v>
      </c>
      <c r="H51" s="11">
        <v>3595.36022</v>
      </c>
      <c r="I51" s="11">
        <f t="shared" si="3"/>
        <v>99.996909167416959</v>
      </c>
      <c r="J51" s="11">
        <v>0</v>
      </c>
      <c r="K51" s="11">
        <v>0</v>
      </c>
      <c r="L51" s="11">
        <v>0</v>
      </c>
    </row>
    <row r="52" spans="1:12" s="13" customFormat="1" x14ac:dyDescent="0.25">
      <c r="A52" s="30" t="s">
        <v>146</v>
      </c>
      <c r="B52" s="33"/>
      <c r="C52" s="10" t="s">
        <v>35</v>
      </c>
      <c r="D52" s="11">
        <f t="shared" si="13"/>
        <v>4746.3511500000004</v>
      </c>
      <c r="E52" s="11">
        <f t="shared" si="14"/>
        <v>4497.5358699999997</v>
      </c>
      <c r="F52" s="11">
        <f t="shared" si="5"/>
        <v>94.757756597928903</v>
      </c>
      <c r="G52" s="11">
        <v>4746.3511500000004</v>
      </c>
      <c r="H52" s="11">
        <v>4497.5358699999997</v>
      </c>
      <c r="I52" s="11">
        <f t="shared" si="3"/>
        <v>94.757756597928903</v>
      </c>
      <c r="J52" s="11">
        <v>0</v>
      </c>
      <c r="K52" s="11">
        <v>0</v>
      </c>
      <c r="L52" s="11">
        <v>0</v>
      </c>
    </row>
    <row r="53" spans="1:12" s="13" customFormat="1" ht="24" customHeight="1" x14ac:dyDescent="0.25">
      <c r="A53" s="30" t="s">
        <v>147</v>
      </c>
      <c r="B53" s="33"/>
      <c r="C53" s="10" t="s">
        <v>20</v>
      </c>
      <c r="D53" s="11">
        <f t="shared" si="13"/>
        <v>1467.0337</v>
      </c>
      <c r="E53" s="11">
        <f t="shared" si="14"/>
        <v>1467.0329999999999</v>
      </c>
      <c r="F53" s="11">
        <f t="shared" si="5"/>
        <v>99.999952284668026</v>
      </c>
      <c r="G53" s="11">
        <v>1467.0337</v>
      </c>
      <c r="H53" s="11">
        <v>1467.0329999999999</v>
      </c>
      <c r="I53" s="11">
        <f t="shared" si="3"/>
        <v>99.999952284668026</v>
      </c>
      <c r="J53" s="11">
        <v>0</v>
      </c>
      <c r="K53" s="11">
        <v>0</v>
      </c>
      <c r="L53" s="11">
        <v>0</v>
      </c>
    </row>
    <row r="54" spans="1:12" s="13" customFormat="1" x14ac:dyDescent="0.25">
      <c r="A54" s="30" t="s">
        <v>148</v>
      </c>
      <c r="B54" s="33"/>
      <c r="C54" s="10" t="s">
        <v>57</v>
      </c>
      <c r="D54" s="11">
        <f t="shared" si="13"/>
        <v>853.00216999999998</v>
      </c>
      <c r="E54" s="11">
        <f t="shared" si="14"/>
        <v>851.42147</v>
      </c>
      <c r="F54" s="11">
        <f t="shared" si="5"/>
        <v>99.814689803192408</v>
      </c>
      <c r="G54" s="11">
        <v>853.00216999999998</v>
      </c>
      <c r="H54" s="11">
        <v>851.42147</v>
      </c>
      <c r="I54" s="11">
        <f t="shared" si="3"/>
        <v>99.814689803192408</v>
      </c>
      <c r="J54" s="11">
        <v>0</v>
      </c>
      <c r="K54" s="11">
        <v>0</v>
      </c>
      <c r="L54" s="11">
        <v>0</v>
      </c>
    </row>
    <row r="55" spans="1:12" s="13" customFormat="1" x14ac:dyDescent="0.25">
      <c r="A55" s="30" t="s">
        <v>149</v>
      </c>
      <c r="B55" s="33"/>
      <c r="C55" s="10" t="s">
        <v>58</v>
      </c>
      <c r="D55" s="11">
        <f t="shared" si="13"/>
        <v>1822.5</v>
      </c>
      <c r="E55" s="11">
        <f t="shared" si="14"/>
        <v>1822.49847</v>
      </c>
      <c r="F55" s="11">
        <f t="shared" si="5"/>
        <v>99.999916049382719</v>
      </c>
      <c r="G55" s="11">
        <v>1822.5</v>
      </c>
      <c r="H55" s="11">
        <v>1822.49847</v>
      </c>
      <c r="I55" s="11">
        <f t="shared" si="3"/>
        <v>99.999916049382719</v>
      </c>
      <c r="J55" s="11">
        <v>0</v>
      </c>
      <c r="K55" s="11">
        <v>0</v>
      </c>
      <c r="L55" s="11">
        <v>0</v>
      </c>
    </row>
    <row r="56" spans="1:12" s="13" customFormat="1" ht="23.25" customHeight="1" x14ac:dyDescent="0.25">
      <c r="A56" s="30" t="s">
        <v>150</v>
      </c>
      <c r="B56" s="33"/>
      <c r="C56" s="10" t="s">
        <v>37</v>
      </c>
      <c r="D56" s="11">
        <f t="shared" ref="D56:D58" si="15">G56+K56</f>
        <v>1160.7439999999999</v>
      </c>
      <c r="E56" s="11">
        <f t="shared" ref="E56:E58" si="16">H56+K56</f>
        <v>1160.7439999999999</v>
      </c>
      <c r="F56" s="11">
        <f t="shared" si="5"/>
        <v>100</v>
      </c>
      <c r="G56" s="11">
        <v>1160.7439999999999</v>
      </c>
      <c r="H56" s="11">
        <v>1160.7439999999999</v>
      </c>
      <c r="I56" s="11">
        <f t="shared" si="3"/>
        <v>100</v>
      </c>
      <c r="J56" s="11">
        <v>0</v>
      </c>
      <c r="K56" s="11">
        <v>0</v>
      </c>
      <c r="L56" s="11">
        <v>0</v>
      </c>
    </row>
    <row r="57" spans="1:12" s="13" customFormat="1" x14ac:dyDescent="0.25">
      <c r="A57" s="30" t="s">
        <v>151</v>
      </c>
      <c r="B57" s="33"/>
      <c r="C57" s="10" t="s">
        <v>59</v>
      </c>
      <c r="D57" s="11">
        <f t="shared" si="15"/>
        <v>780.79056000000003</v>
      </c>
      <c r="E57" s="11">
        <f t="shared" si="16"/>
        <v>780.79056000000003</v>
      </c>
      <c r="F57" s="11">
        <f t="shared" si="5"/>
        <v>100</v>
      </c>
      <c r="G57" s="11">
        <v>780.79056000000003</v>
      </c>
      <c r="H57" s="11">
        <v>780.79056000000003</v>
      </c>
      <c r="I57" s="11">
        <f t="shared" si="3"/>
        <v>100</v>
      </c>
      <c r="J57" s="11">
        <v>0</v>
      </c>
      <c r="K57" s="11">
        <v>0</v>
      </c>
      <c r="L57" s="11">
        <v>0</v>
      </c>
    </row>
    <row r="58" spans="1:12" s="13" customFormat="1" ht="23.25" customHeight="1" x14ac:dyDescent="0.25">
      <c r="A58" s="30" t="s">
        <v>152</v>
      </c>
      <c r="B58" s="33"/>
      <c r="C58" s="10" t="s">
        <v>60</v>
      </c>
      <c r="D58" s="11">
        <f t="shared" si="15"/>
        <v>2798.1563500000002</v>
      </c>
      <c r="E58" s="11">
        <f t="shared" si="16"/>
        <v>2798.1563500000002</v>
      </c>
      <c r="F58" s="11">
        <f t="shared" si="5"/>
        <v>100</v>
      </c>
      <c r="G58" s="11">
        <v>2798.1563500000002</v>
      </c>
      <c r="H58" s="11">
        <v>2798.1563500000002</v>
      </c>
      <c r="I58" s="11">
        <f t="shared" si="3"/>
        <v>100</v>
      </c>
      <c r="J58" s="11">
        <v>0</v>
      </c>
      <c r="K58" s="11">
        <v>0</v>
      </c>
      <c r="L58" s="11">
        <v>0</v>
      </c>
    </row>
    <row r="59" spans="1:12" s="13" customFormat="1" x14ac:dyDescent="0.25">
      <c r="A59" s="30" t="s">
        <v>153</v>
      </c>
      <c r="B59" s="33"/>
      <c r="C59" s="10" t="s">
        <v>61</v>
      </c>
      <c r="D59" s="11">
        <f t="shared" ref="D59:D60" si="17">G59+K59</f>
        <v>1548.6659999999999</v>
      </c>
      <c r="E59" s="11">
        <f t="shared" ref="E59:E60" si="18">H59+K59</f>
        <v>1548.6579999999999</v>
      </c>
      <c r="F59" s="11">
        <f t="shared" si="5"/>
        <v>99.999483426381147</v>
      </c>
      <c r="G59" s="11">
        <v>1548.6659999999999</v>
      </c>
      <c r="H59" s="12">
        <v>1548.6579999999999</v>
      </c>
      <c r="I59" s="11">
        <f t="shared" si="3"/>
        <v>99.999483426381147</v>
      </c>
      <c r="J59" s="11">
        <v>0</v>
      </c>
      <c r="K59" s="11">
        <v>0</v>
      </c>
      <c r="L59" s="11">
        <v>0</v>
      </c>
    </row>
    <row r="60" spans="1:12" s="13" customFormat="1" x14ac:dyDescent="0.25">
      <c r="A60" s="30" t="s">
        <v>154</v>
      </c>
      <c r="B60" s="33"/>
      <c r="C60" s="10" t="s">
        <v>62</v>
      </c>
      <c r="D60" s="11">
        <f t="shared" si="17"/>
        <v>1764.491</v>
      </c>
      <c r="E60" s="11">
        <f t="shared" si="18"/>
        <v>1764.491</v>
      </c>
      <c r="F60" s="11">
        <f t="shared" si="5"/>
        <v>100</v>
      </c>
      <c r="G60" s="11">
        <v>1764.491</v>
      </c>
      <c r="H60" s="11">
        <v>1764.491</v>
      </c>
      <c r="I60" s="11">
        <f t="shared" si="3"/>
        <v>100</v>
      </c>
      <c r="J60" s="11">
        <v>0</v>
      </c>
      <c r="K60" s="11">
        <v>0</v>
      </c>
      <c r="L60" s="11">
        <v>0</v>
      </c>
    </row>
    <row r="61" spans="1:12" s="13" customFormat="1" x14ac:dyDescent="0.25">
      <c r="A61" s="30" t="s">
        <v>155</v>
      </c>
      <c r="B61" s="33"/>
      <c r="C61" s="10" t="s">
        <v>63</v>
      </c>
      <c r="D61" s="11">
        <f>G61+K61</f>
        <v>13585.168180000001</v>
      </c>
      <c r="E61" s="11">
        <f t="shared" ref="E61" si="19">H61+K61</f>
        <v>13184.426520000001</v>
      </c>
      <c r="F61" s="11">
        <f t="shared" si="5"/>
        <v>97.050153117795261</v>
      </c>
      <c r="G61" s="11">
        <v>13585.168180000001</v>
      </c>
      <c r="H61" s="11">
        <v>13184.426520000001</v>
      </c>
      <c r="I61" s="11">
        <f t="shared" si="3"/>
        <v>97.050153117795261</v>
      </c>
      <c r="J61" s="11">
        <v>0</v>
      </c>
      <c r="K61" s="11">
        <v>0</v>
      </c>
      <c r="L61" s="11">
        <v>0</v>
      </c>
    </row>
    <row r="62" spans="1:12" s="13" customFormat="1" x14ac:dyDescent="0.25">
      <c r="A62" s="30" t="s">
        <v>156</v>
      </c>
      <c r="B62" s="33"/>
      <c r="C62" s="10" t="s">
        <v>19</v>
      </c>
      <c r="D62" s="11">
        <f t="shared" ref="D62:D64" si="20">G62+K62</f>
        <v>640.61113</v>
      </c>
      <c r="E62" s="11">
        <f t="shared" ref="E62:E64" si="21">H62+K62</f>
        <v>640.61113</v>
      </c>
      <c r="F62" s="11">
        <f t="shared" si="5"/>
        <v>100</v>
      </c>
      <c r="G62" s="11">
        <v>640.61113</v>
      </c>
      <c r="H62" s="11">
        <v>640.61113</v>
      </c>
      <c r="I62" s="11">
        <f t="shared" si="3"/>
        <v>100</v>
      </c>
      <c r="J62" s="11">
        <v>0</v>
      </c>
      <c r="K62" s="11">
        <v>0</v>
      </c>
      <c r="L62" s="11">
        <v>0</v>
      </c>
    </row>
    <row r="63" spans="1:12" s="13" customFormat="1" ht="21.75" customHeight="1" x14ac:dyDescent="0.25">
      <c r="A63" s="30" t="s">
        <v>157</v>
      </c>
      <c r="B63" s="33"/>
      <c r="C63" s="10" t="s">
        <v>44</v>
      </c>
      <c r="D63" s="11">
        <f t="shared" si="20"/>
        <v>1626.4702500000001</v>
      </c>
      <c r="E63" s="11">
        <f t="shared" si="21"/>
        <v>1626.4102499999999</v>
      </c>
      <c r="F63" s="11">
        <f t="shared" si="5"/>
        <v>99.996311029974251</v>
      </c>
      <c r="G63" s="11">
        <v>1626.4702500000001</v>
      </c>
      <c r="H63" s="11">
        <v>1626.4102499999999</v>
      </c>
      <c r="I63" s="11">
        <f t="shared" si="3"/>
        <v>99.996311029974251</v>
      </c>
      <c r="J63" s="11">
        <v>0</v>
      </c>
      <c r="K63" s="11">
        <v>0</v>
      </c>
      <c r="L63" s="11">
        <v>0</v>
      </c>
    </row>
    <row r="64" spans="1:12" s="13" customFormat="1" x14ac:dyDescent="0.25">
      <c r="A64" s="30" t="s">
        <v>158</v>
      </c>
      <c r="B64" s="33"/>
      <c r="C64" s="10" t="s">
        <v>64</v>
      </c>
      <c r="D64" s="11">
        <f t="shared" si="20"/>
        <v>833.59198000000004</v>
      </c>
      <c r="E64" s="11">
        <f t="shared" si="21"/>
        <v>832.47157000000004</v>
      </c>
      <c r="F64" s="11">
        <f t="shared" si="5"/>
        <v>99.865592516856992</v>
      </c>
      <c r="G64" s="11">
        <v>833.59198000000004</v>
      </c>
      <c r="H64" s="11">
        <v>832.47157000000004</v>
      </c>
      <c r="I64" s="11">
        <f t="shared" si="3"/>
        <v>99.865592516856992</v>
      </c>
      <c r="J64" s="11">
        <v>0</v>
      </c>
      <c r="K64" s="11">
        <v>0</v>
      </c>
      <c r="L64" s="11">
        <v>0</v>
      </c>
    </row>
    <row r="65" spans="1:12" s="13" customFormat="1" x14ac:dyDescent="0.25">
      <c r="A65" s="30" t="s">
        <v>159</v>
      </c>
      <c r="B65" s="33"/>
      <c r="C65" s="10" t="s">
        <v>65</v>
      </c>
      <c r="D65" s="11">
        <f t="shared" ref="D65:D67" si="22">G65+K65</f>
        <v>1972.0305800000001</v>
      </c>
      <c r="E65" s="11">
        <f t="shared" ref="E65:E67" si="23">H65+K65</f>
        <v>1972.0305800000001</v>
      </c>
      <c r="F65" s="11">
        <f t="shared" si="5"/>
        <v>100</v>
      </c>
      <c r="G65" s="11">
        <v>1972.0305800000001</v>
      </c>
      <c r="H65" s="11">
        <v>1972.0305800000001</v>
      </c>
      <c r="I65" s="11">
        <f t="shared" si="3"/>
        <v>100</v>
      </c>
      <c r="J65" s="11">
        <v>0</v>
      </c>
      <c r="K65" s="11">
        <v>0</v>
      </c>
      <c r="L65" s="11">
        <v>0</v>
      </c>
    </row>
    <row r="66" spans="1:12" s="13" customFormat="1" x14ac:dyDescent="0.25">
      <c r="A66" s="30" t="s">
        <v>160</v>
      </c>
      <c r="B66" s="33"/>
      <c r="C66" s="10" t="s">
        <v>66</v>
      </c>
      <c r="D66" s="11">
        <f t="shared" si="22"/>
        <v>1947.82618</v>
      </c>
      <c r="E66" s="11">
        <f t="shared" si="23"/>
        <v>1943.79286</v>
      </c>
      <c r="F66" s="11">
        <f t="shared" si="5"/>
        <v>99.792932242034041</v>
      </c>
      <c r="G66" s="11">
        <v>1947.82618</v>
      </c>
      <c r="H66" s="11">
        <v>1943.79286</v>
      </c>
      <c r="I66" s="11">
        <f t="shared" si="3"/>
        <v>99.792932242034041</v>
      </c>
      <c r="J66" s="11">
        <v>0</v>
      </c>
      <c r="K66" s="11">
        <v>0</v>
      </c>
      <c r="L66" s="11">
        <v>0</v>
      </c>
    </row>
    <row r="67" spans="1:12" s="13" customFormat="1" x14ac:dyDescent="0.25">
      <c r="A67" s="30" t="s">
        <v>161</v>
      </c>
      <c r="B67" s="33"/>
      <c r="C67" s="10" t="s">
        <v>42</v>
      </c>
      <c r="D67" s="11">
        <f t="shared" si="22"/>
        <v>3633.9247999999998</v>
      </c>
      <c r="E67" s="11">
        <f t="shared" si="23"/>
        <v>3633.9247999999998</v>
      </c>
      <c r="F67" s="11">
        <f t="shared" si="5"/>
        <v>100</v>
      </c>
      <c r="G67" s="11">
        <v>3633.9247999999998</v>
      </c>
      <c r="H67" s="11">
        <v>3633.9247999999998</v>
      </c>
      <c r="I67" s="11">
        <f t="shared" si="3"/>
        <v>100</v>
      </c>
      <c r="J67" s="11">
        <v>0</v>
      </c>
      <c r="K67" s="11">
        <v>0</v>
      </c>
      <c r="L67" s="11">
        <v>0</v>
      </c>
    </row>
    <row r="68" spans="1:12" s="13" customFormat="1" x14ac:dyDescent="0.25">
      <c r="A68" s="30" t="s">
        <v>162</v>
      </c>
      <c r="B68" s="33"/>
      <c r="C68" s="10" t="s">
        <v>67</v>
      </c>
      <c r="D68" s="11">
        <f t="shared" ref="D68:D70" si="24">G68+K68</f>
        <v>119.9</v>
      </c>
      <c r="E68" s="11">
        <f t="shared" ref="E68:E70" si="25">H68+K68</f>
        <v>119.9</v>
      </c>
      <c r="F68" s="11">
        <f t="shared" si="5"/>
        <v>100</v>
      </c>
      <c r="G68" s="11">
        <v>119.9</v>
      </c>
      <c r="H68" s="11">
        <v>119.9</v>
      </c>
      <c r="I68" s="11">
        <f t="shared" si="3"/>
        <v>100</v>
      </c>
      <c r="J68" s="11">
        <v>0</v>
      </c>
      <c r="K68" s="11">
        <v>0</v>
      </c>
      <c r="L68" s="11">
        <v>0</v>
      </c>
    </row>
    <row r="69" spans="1:12" s="13" customFormat="1" x14ac:dyDescent="0.25">
      <c r="A69" s="30" t="s">
        <v>163</v>
      </c>
      <c r="B69" s="33"/>
      <c r="C69" s="10" t="s">
        <v>48</v>
      </c>
      <c r="D69" s="11">
        <f t="shared" si="24"/>
        <v>577.93007999999998</v>
      </c>
      <c r="E69" s="11">
        <f t="shared" si="25"/>
        <v>577.93007999999998</v>
      </c>
      <c r="F69" s="11">
        <f t="shared" si="5"/>
        <v>100</v>
      </c>
      <c r="G69" s="11">
        <v>577.93007999999998</v>
      </c>
      <c r="H69" s="11">
        <v>577.93007999999998</v>
      </c>
      <c r="I69" s="11">
        <f t="shared" si="3"/>
        <v>100</v>
      </c>
      <c r="J69" s="11">
        <v>0</v>
      </c>
      <c r="K69" s="11">
        <v>0</v>
      </c>
      <c r="L69" s="11">
        <v>0</v>
      </c>
    </row>
    <row r="70" spans="1:12" s="13" customFormat="1" x14ac:dyDescent="0.25">
      <c r="A70" s="30" t="s">
        <v>164</v>
      </c>
      <c r="B70" s="33"/>
      <c r="C70" s="10" t="s">
        <v>68</v>
      </c>
      <c r="D70" s="11">
        <f t="shared" si="24"/>
        <v>411.48</v>
      </c>
      <c r="E70" s="11">
        <f t="shared" si="25"/>
        <v>411.48</v>
      </c>
      <c r="F70" s="11">
        <f t="shared" si="5"/>
        <v>100</v>
      </c>
      <c r="G70" s="11">
        <v>411.48</v>
      </c>
      <c r="H70" s="11">
        <v>411.48</v>
      </c>
      <c r="I70" s="11">
        <f t="shared" si="3"/>
        <v>100</v>
      </c>
      <c r="J70" s="11">
        <v>0</v>
      </c>
      <c r="K70" s="11">
        <v>0</v>
      </c>
      <c r="L70" s="11">
        <v>0</v>
      </c>
    </row>
    <row r="71" spans="1:12" s="13" customFormat="1" ht="21" customHeight="1" x14ac:dyDescent="0.25">
      <c r="A71" s="30" t="s">
        <v>165</v>
      </c>
      <c r="B71" s="33"/>
      <c r="C71" s="10" t="s">
        <v>69</v>
      </c>
      <c r="D71" s="11">
        <f t="shared" ref="D71:D73" si="26">G71+K71</f>
        <v>381.48002000000002</v>
      </c>
      <c r="E71" s="11">
        <f t="shared" ref="E71:E73" si="27">H71+K71</f>
        <v>315.62</v>
      </c>
      <c r="F71" s="11">
        <f t="shared" si="5"/>
        <v>82.735656771749149</v>
      </c>
      <c r="G71" s="11">
        <v>381.48002000000002</v>
      </c>
      <c r="H71" s="11">
        <v>315.62</v>
      </c>
      <c r="I71" s="11">
        <f t="shared" si="3"/>
        <v>82.735656771749149</v>
      </c>
      <c r="J71" s="11">
        <v>0</v>
      </c>
      <c r="K71" s="11">
        <v>0</v>
      </c>
      <c r="L71" s="11">
        <v>0</v>
      </c>
    </row>
    <row r="72" spans="1:12" s="13" customFormat="1" x14ac:dyDescent="0.25">
      <c r="A72" s="30" t="s">
        <v>166</v>
      </c>
      <c r="B72" s="33"/>
      <c r="C72" s="10" t="s">
        <v>70</v>
      </c>
      <c r="D72" s="11">
        <f t="shared" si="26"/>
        <v>1368.4207699999999</v>
      </c>
      <c r="E72" s="11">
        <f t="shared" si="27"/>
        <v>1368.4207699999999</v>
      </c>
      <c r="F72" s="11">
        <f t="shared" si="5"/>
        <v>100</v>
      </c>
      <c r="G72" s="11">
        <v>1368.4207699999999</v>
      </c>
      <c r="H72" s="11">
        <v>1368.4207699999999</v>
      </c>
      <c r="I72" s="11">
        <f t="shared" si="3"/>
        <v>100</v>
      </c>
      <c r="J72" s="11">
        <v>0</v>
      </c>
      <c r="K72" s="11">
        <v>0</v>
      </c>
      <c r="L72" s="11">
        <v>0</v>
      </c>
    </row>
    <row r="73" spans="1:12" s="13" customFormat="1" x14ac:dyDescent="0.25">
      <c r="A73" s="30" t="s">
        <v>167</v>
      </c>
      <c r="B73" s="33"/>
      <c r="C73" s="10" t="s">
        <v>71</v>
      </c>
      <c r="D73" s="11">
        <f t="shared" si="26"/>
        <v>30090.905500000001</v>
      </c>
      <c r="E73" s="11">
        <f t="shared" si="27"/>
        <v>30066.644420000001</v>
      </c>
      <c r="F73" s="11">
        <f t="shared" si="5"/>
        <v>99.919374044759138</v>
      </c>
      <c r="G73" s="11">
        <v>30090.905500000001</v>
      </c>
      <c r="H73" s="11">
        <v>30066.644420000001</v>
      </c>
      <c r="I73" s="11">
        <f t="shared" si="3"/>
        <v>99.919374044759138</v>
      </c>
      <c r="J73" s="11">
        <v>0</v>
      </c>
      <c r="K73" s="11">
        <v>0</v>
      </c>
      <c r="L73" s="11">
        <v>0</v>
      </c>
    </row>
    <row r="74" spans="1:12" s="13" customFormat="1" x14ac:dyDescent="0.25">
      <c r="A74" s="30" t="s">
        <v>168</v>
      </c>
      <c r="B74" s="33"/>
      <c r="C74" s="10" t="s">
        <v>72</v>
      </c>
      <c r="D74" s="11">
        <f t="shared" ref="D74:D76" si="28">G74+K74</f>
        <v>1947.33124</v>
      </c>
      <c r="E74" s="11">
        <f t="shared" ref="E74:E76" si="29">H74+K74</f>
        <v>1876.9984899999999</v>
      </c>
      <c r="F74" s="11">
        <f t="shared" ref="F74:F106" si="30">E74/D74*100</f>
        <v>96.38824928418444</v>
      </c>
      <c r="G74" s="11">
        <v>1947.33124</v>
      </c>
      <c r="H74" s="11">
        <v>1876.9984899999999</v>
      </c>
      <c r="I74" s="11">
        <f t="shared" si="3"/>
        <v>96.38824928418444</v>
      </c>
      <c r="J74" s="11">
        <v>0</v>
      </c>
      <c r="K74" s="11">
        <v>0</v>
      </c>
      <c r="L74" s="11">
        <v>0</v>
      </c>
    </row>
    <row r="75" spans="1:12" s="13" customFormat="1" x14ac:dyDescent="0.25">
      <c r="A75" s="30" t="s">
        <v>169</v>
      </c>
      <c r="B75" s="33"/>
      <c r="C75" s="10" t="s">
        <v>73</v>
      </c>
      <c r="D75" s="11">
        <f t="shared" si="28"/>
        <v>1189.9405899999999</v>
      </c>
      <c r="E75" s="11">
        <f t="shared" si="29"/>
        <v>1068.3869999999999</v>
      </c>
      <c r="F75" s="11">
        <f t="shared" si="30"/>
        <v>89.784902622743544</v>
      </c>
      <c r="G75" s="11">
        <v>1189.9405899999999</v>
      </c>
      <c r="H75" s="12">
        <v>1068.3869999999999</v>
      </c>
      <c r="I75" s="11">
        <f t="shared" ref="I75:I106" si="31">H75/G75*100</f>
        <v>89.784902622743544</v>
      </c>
      <c r="J75" s="11">
        <v>0</v>
      </c>
      <c r="K75" s="11">
        <v>0</v>
      </c>
      <c r="L75" s="11">
        <v>0</v>
      </c>
    </row>
    <row r="76" spans="1:12" s="13" customFormat="1" x14ac:dyDescent="0.25">
      <c r="A76" s="30" t="s">
        <v>170</v>
      </c>
      <c r="B76" s="33"/>
      <c r="C76" s="10" t="s">
        <v>74</v>
      </c>
      <c r="D76" s="11">
        <f t="shared" si="28"/>
        <v>987.56628000000001</v>
      </c>
      <c r="E76" s="11">
        <f t="shared" si="29"/>
        <v>987.56628000000001</v>
      </c>
      <c r="F76" s="11">
        <f t="shared" si="30"/>
        <v>100</v>
      </c>
      <c r="G76" s="11">
        <v>987.56628000000001</v>
      </c>
      <c r="H76" s="11">
        <v>987.56628000000001</v>
      </c>
      <c r="I76" s="11">
        <f t="shared" si="31"/>
        <v>100</v>
      </c>
      <c r="J76" s="11">
        <v>0</v>
      </c>
      <c r="K76" s="11">
        <v>0</v>
      </c>
      <c r="L76" s="11">
        <v>0</v>
      </c>
    </row>
    <row r="77" spans="1:12" s="13" customFormat="1" x14ac:dyDescent="0.25">
      <c r="A77" s="30" t="s">
        <v>171</v>
      </c>
      <c r="B77" s="33"/>
      <c r="C77" s="10" t="s">
        <v>75</v>
      </c>
      <c r="D77" s="11">
        <v>1610</v>
      </c>
      <c r="E77" s="11">
        <f t="shared" ref="D77:E106" si="32">H77+K77</f>
        <v>1381.28</v>
      </c>
      <c r="F77" s="11">
        <f t="shared" si="30"/>
        <v>85.793788819875772</v>
      </c>
      <c r="G77" s="11">
        <v>1411.6177399999999</v>
      </c>
      <c r="H77" s="11">
        <v>1381.28</v>
      </c>
      <c r="I77" s="11">
        <f t="shared" si="31"/>
        <v>97.85085302200865</v>
      </c>
      <c r="J77" s="11">
        <v>0</v>
      </c>
      <c r="K77" s="11">
        <v>0</v>
      </c>
      <c r="L77" s="11">
        <v>0</v>
      </c>
    </row>
    <row r="78" spans="1:12" s="13" customFormat="1" x14ac:dyDescent="0.25">
      <c r="A78" s="30" t="s">
        <v>172</v>
      </c>
      <c r="B78" s="33"/>
      <c r="C78" s="10" t="s">
        <v>76</v>
      </c>
      <c r="D78" s="11">
        <f t="shared" si="32"/>
        <v>2485.6017400000001</v>
      </c>
      <c r="E78" s="11">
        <f t="shared" si="32"/>
        <v>2485.6017400000001</v>
      </c>
      <c r="F78" s="11">
        <f t="shared" si="30"/>
        <v>100</v>
      </c>
      <c r="G78" s="11">
        <v>2485.6017400000001</v>
      </c>
      <c r="H78" s="12">
        <v>2485.6017400000001</v>
      </c>
      <c r="I78" s="11">
        <f t="shared" si="31"/>
        <v>100</v>
      </c>
      <c r="J78" s="11">
        <v>0</v>
      </c>
      <c r="K78" s="11">
        <v>0</v>
      </c>
      <c r="L78" s="11">
        <v>0</v>
      </c>
    </row>
    <row r="79" spans="1:12" s="4" customFormat="1" ht="30" hidden="1" x14ac:dyDescent="0.25">
      <c r="A79" s="7" t="s">
        <v>173</v>
      </c>
      <c r="B79" s="34"/>
      <c r="C79" s="5" t="s">
        <v>77</v>
      </c>
      <c r="D79" s="6">
        <v>0</v>
      </c>
      <c r="E79" s="6">
        <f t="shared" si="32"/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</row>
    <row r="80" spans="1:12" s="13" customFormat="1" ht="30" x14ac:dyDescent="0.25">
      <c r="A80" s="30" t="s">
        <v>134</v>
      </c>
      <c r="B80" s="9" t="s">
        <v>78</v>
      </c>
      <c r="C80" s="10" t="s">
        <v>53</v>
      </c>
      <c r="D80" s="11">
        <f t="shared" ref="D80:D86" si="33">G80+J80</f>
        <v>55877.315840000003</v>
      </c>
      <c r="E80" s="11">
        <f t="shared" si="32"/>
        <v>55850.756209999992</v>
      </c>
      <c r="F80" s="11">
        <f t="shared" si="30"/>
        <v>99.952467956628297</v>
      </c>
      <c r="G80" s="11">
        <f>G81+G82</f>
        <v>55877.315840000003</v>
      </c>
      <c r="H80" s="11">
        <f>H81+H82</f>
        <v>55850.756209999992</v>
      </c>
      <c r="I80" s="11">
        <f t="shared" si="31"/>
        <v>99.952467956628297</v>
      </c>
      <c r="J80" s="11">
        <v>0</v>
      </c>
      <c r="K80" s="11">
        <v>0</v>
      </c>
      <c r="L80" s="11">
        <v>0</v>
      </c>
    </row>
    <row r="81" spans="1:12" s="13" customFormat="1" x14ac:dyDescent="0.25">
      <c r="A81" s="30" t="s">
        <v>174</v>
      </c>
      <c r="B81" s="9"/>
      <c r="C81" s="10" t="s">
        <v>18</v>
      </c>
      <c r="D81" s="11">
        <f t="shared" si="33"/>
        <v>54602.315840000003</v>
      </c>
      <c r="E81" s="11">
        <f t="shared" si="32"/>
        <v>54602.315839999996</v>
      </c>
      <c r="F81" s="11">
        <f t="shared" si="30"/>
        <v>99.999999999999986</v>
      </c>
      <c r="G81" s="11">
        <v>54602.315840000003</v>
      </c>
      <c r="H81" s="11">
        <v>54602.315839999996</v>
      </c>
      <c r="I81" s="11">
        <f t="shared" si="31"/>
        <v>99.999999999999986</v>
      </c>
      <c r="J81" s="11">
        <v>0</v>
      </c>
      <c r="K81" s="11">
        <v>0</v>
      </c>
      <c r="L81" s="11">
        <v>0</v>
      </c>
    </row>
    <row r="82" spans="1:12" s="13" customFormat="1" x14ac:dyDescent="0.25">
      <c r="A82" s="30" t="s">
        <v>175</v>
      </c>
      <c r="B82" s="9"/>
      <c r="C82" s="10" t="s">
        <v>35</v>
      </c>
      <c r="D82" s="11">
        <f t="shared" si="33"/>
        <v>1275</v>
      </c>
      <c r="E82" s="11">
        <f t="shared" si="32"/>
        <v>1248.44037</v>
      </c>
      <c r="F82" s="11">
        <f t="shared" si="30"/>
        <v>97.916891764705881</v>
      </c>
      <c r="G82" s="11">
        <v>1275</v>
      </c>
      <c r="H82" s="11">
        <v>1248.44037</v>
      </c>
      <c r="I82" s="11">
        <f t="shared" si="31"/>
        <v>97.916891764705881</v>
      </c>
      <c r="J82" s="11">
        <v>0</v>
      </c>
      <c r="K82" s="11">
        <v>0</v>
      </c>
      <c r="L82" s="11">
        <v>0</v>
      </c>
    </row>
    <row r="83" spans="1:12" s="13" customFormat="1" ht="30" x14ac:dyDescent="0.25">
      <c r="A83" s="30" t="s">
        <v>135</v>
      </c>
      <c r="B83" s="9" t="s">
        <v>79</v>
      </c>
      <c r="C83" s="10" t="s">
        <v>18</v>
      </c>
      <c r="D83" s="11">
        <f t="shared" si="33"/>
        <v>167905.58343999999</v>
      </c>
      <c r="E83" s="11">
        <f t="shared" si="32"/>
        <v>167905.58343999999</v>
      </c>
      <c r="F83" s="11">
        <f t="shared" si="30"/>
        <v>100</v>
      </c>
      <c r="G83" s="11">
        <v>167905.58343999999</v>
      </c>
      <c r="H83" s="11">
        <v>167905.58343999999</v>
      </c>
      <c r="I83" s="11">
        <f t="shared" si="31"/>
        <v>100</v>
      </c>
      <c r="J83" s="11">
        <v>0</v>
      </c>
      <c r="K83" s="11">
        <v>0</v>
      </c>
      <c r="L83" s="11">
        <v>0</v>
      </c>
    </row>
    <row r="84" spans="1:12" s="13" customFormat="1" ht="30" x14ac:dyDescent="0.25">
      <c r="A84" s="30" t="s">
        <v>136</v>
      </c>
      <c r="B84" s="9" t="s">
        <v>80</v>
      </c>
      <c r="C84" s="10" t="s">
        <v>18</v>
      </c>
      <c r="D84" s="11">
        <f t="shared" si="33"/>
        <v>12444.509190000001</v>
      </c>
      <c r="E84" s="11">
        <f t="shared" si="32"/>
        <v>11660.509190000001</v>
      </c>
      <c r="F84" s="11">
        <f t="shared" si="30"/>
        <v>93.700032777266969</v>
      </c>
      <c r="G84" s="11">
        <v>12444.509190000001</v>
      </c>
      <c r="H84" s="11">
        <v>11660.509190000001</v>
      </c>
      <c r="I84" s="11">
        <f t="shared" si="31"/>
        <v>93.700032777266969</v>
      </c>
      <c r="J84" s="11">
        <v>0</v>
      </c>
      <c r="K84" s="11">
        <v>0</v>
      </c>
      <c r="L84" s="11">
        <v>0</v>
      </c>
    </row>
    <row r="85" spans="1:12" s="13" customFormat="1" ht="30" x14ac:dyDescent="0.25">
      <c r="A85" s="30" t="s">
        <v>137</v>
      </c>
      <c r="B85" s="9" t="s">
        <v>81</v>
      </c>
      <c r="C85" s="10" t="s">
        <v>20</v>
      </c>
      <c r="D85" s="11">
        <f t="shared" si="33"/>
        <v>10683</v>
      </c>
      <c r="E85" s="11">
        <f t="shared" si="32"/>
        <v>10683</v>
      </c>
      <c r="F85" s="11">
        <f t="shared" si="30"/>
        <v>100</v>
      </c>
      <c r="G85" s="11">
        <v>10683</v>
      </c>
      <c r="H85" s="11">
        <v>10683</v>
      </c>
      <c r="I85" s="11">
        <f t="shared" si="31"/>
        <v>100</v>
      </c>
      <c r="J85" s="11">
        <v>0</v>
      </c>
      <c r="K85" s="11">
        <v>0</v>
      </c>
      <c r="L85" s="11">
        <v>0</v>
      </c>
    </row>
    <row r="86" spans="1:12" s="13" customFormat="1" ht="30" x14ac:dyDescent="0.25">
      <c r="A86" s="30" t="s">
        <v>138</v>
      </c>
      <c r="B86" s="9" t="s">
        <v>82</v>
      </c>
      <c r="C86" s="10" t="s">
        <v>58</v>
      </c>
      <c r="D86" s="11">
        <f t="shared" si="33"/>
        <v>330</v>
      </c>
      <c r="E86" s="11">
        <f t="shared" si="32"/>
        <v>327</v>
      </c>
      <c r="F86" s="11">
        <f t="shared" si="30"/>
        <v>99.090909090909093</v>
      </c>
      <c r="G86" s="11">
        <v>330</v>
      </c>
      <c r="H86" s="11">
        <v>327</v>
      </c>
      <c r="I86" s="11">
        <f t="shared" si="31"/>
        <v>99.090909090909093</v>
      </c>
      <c r="J86" s="11">
        <v>0</v>
      </c>
      <c r="K86" s="11">
        <v>0</v>
      </c>
      <c r="L86" s="11">
        <v>0</v>
      </c>
    </row>
    <row r="87" spans="1:12" s="18" customFormat="1" ht="33.75" customHeight="1" x14ac:dyDescent="0.2">
      <c r="A87" s="19" t="s">
        <v>139</v>
      </c>
      <c r="B87" s="15" t="s">
        <v>204</v>
      </c>
      <c r="C87" s="16"/>
      <c r="D87" s="17">
        <f>G87+J87</f>
        <v>53994.991530000007</v>
      </c>
      <c r="E87" s="17">
        <f>H87+K87</f>
        <v>53993.859170000003</v>
      </c>
      <c r="F87" s="17">
        <f t="shared" si="30"/>
        <v>99.997902842526841</v>
      </c>
      <c r="G87" s="17">
        <f>G88+G89+G90+G91+G92+G93+G94+G95+G96+G97</f>
        <v>53994.991530000007</v>
      </c>
      <c r="H87" s="17">
        <f>H88+H89+H90+H91+H92+H93+H94+H95+H96+H97</f>
        <v>53993.859170000003</v>
      </c>
      <c r="I87" s="17">
        <f t="shared" si="31"/>
        <v>99.997902842526841</v>
      </c>
      <c r="J87" s="17">
        <v>0</v>
      </c>
      <c r="K87" s="17">
        <v>0</v>
      </c>
      <c r="L87" s="17">
        <v>0</v>
      </c>
    </row>
    <row r="88" spans="1:12" s="13" customFormat="1" ht="47.25" customHeight="1" x14ac:dyDescent="0.25">
      <c r="A88" s="30" t="s">
        <v>176</v>
      </c>
      <c r="B88" s="9" t="s">
        <v>203</v>
      </c>
      <c r="C88" s="10" t="s">
        <v>18</v>
      </c>
      <c r="D88" s="11">
        <f>G88+J88</f>
        <v>24836.268</v>
      </c>
      <c r="E88" s="11">
        <f t="shared" si="32"/>
        <v>24836.268</v>
      </c>
      <c r="F88" s="11">
        <f t="shared" si="30"/>
        <v>100</v>
      </c>
      <c r="G88" s="11">
        <v>24836.268</v>
      </c>
      <c r="H88" s="11">
        <v>24836.268</v>
      </c>
      <c r="I88" s="11">
        <f t="shared" si="31"/>
        <v>100</v>
      </c>
      <c r="J88" s="11">
        <v>0</v>
      </c>
      <c r="K88" s="11">
        <v>0</v>
      </c>
      <c r="L88" s="11">
        <v>0</v>
      </c>
    </row>
    <row r="89" spans="1:12" s="13" customFormat="1" ht="30" x14ac:dyDescent="0.25">
      <c r="A89" s="30" t="s">
        <v>177</v>
      </c>
      <c r="B89" s="9" t="s">
        <v>83</v>
      </c>
      <c r="C89" s="10" t="s">
        <v>18</v>
      </c>
      <c r="D89" s="11">
        <f>G89+J89</f>
        <v>579.57383000000004</v>
      </c>
      <c r="E89" s="11">
        <f t="shared" si="32"/>
        <v>579.57383000000004</v>
      </c>
      <c r="F89" s="11">
        <f t="shared" si="30"/>
        <v>100</v>
      </c>
      <c r="G89" s="11">
        <v>579.57383000000004</v>
      </c>
      <c r="H89" s="11">
        <v>579.57383000000004</v>
      </c>
      <c r="I89" s="11">
        <f t="shared" si="31"/>
        <v>100</v>
      </c>
      <c r="J89" s="11">
        <v>0</v>
      </c>
      <c r="K89" s="11">
        <v>0</v>
      </c>
      <c r="L89" s="11">
        <v>0</v>
      </c>
    </row>
    <row r="90" spans="1:12" s="13" customFormat="1" ht="45" x14ac:dyDescent="0.25">
      <c r="A90" s="30" t="s">
        <v>178</v>
      </c>
      <c r="B90" s="9" t="s">
        <v>84</v>
      </c>
      <c r="C90" s="10" t="s">
        <v>18</v>
      </c>
      <c r="D90" s="11">
        <f>G90+J90</f>
        <v>1102.4756199999999</v>
      </c>
      <c r="E90" s="11">
        <f t="shared" si="32"/>
        <v>1102.4756199999999</v>
      </c>
      <c r="F90" s="11">
        <f t="shared" si="30"/>
        <v>100</v>
      </c>
      <c r="G90" s="11">
        <v>1102.4756199999999</v>
      </c>
      <c r="H90" s="11">
        <v>1102.4756199999999</v>
      </c>
      <c r="I90" s="11">
        <f t="shared" si="31"/>
        <v>100</v>
      </c>
      <c r="J90" s="11">
        <v>0</v>
      </c>
      <c r="K90" s="11">
        <v>0</v>
      </c>
      <c r="L90" s="11">
        <v>0</v>
      </c>
    </row>
    <row r="91" spans="1:12" s="13" customFormat="1" ht="45" x14ac:dyDescent="0.25">
      <c r="A91" s="30" t="s">
        <v>179</v>
      </c>
      <c r="B91" s="9" t="s">
        <v>85</v>
      </c>
      <c r="C91" s="10" t="s">
        <v>18</v>
      </c>
      <c r="D91" s="11">
        <f t="shared" ref="D91:D106" si="34">G91+J91</f>
        <v>2034.15</v>
      </c>
      <c r="E91" s="11">
        <f t="shared" si="32"/>
        <v>2034.15</v>
      </c>
      <c r="F91" s="11">
        <f t="shared" si="30"/>
        <v>100</v>
      </c>
      <c r="G91" s="11">
        <v>2034.15</v>
      </c>
      <c r="H91" s="11">
        <v>2034.15</v>
      </c>
      <c r="I91" s="11">
        <f t="shared" si="31"/>
        <v>100</v>
      </c>
      <c r="J91" s="11">
        <v>0</v>
      </c>
      <c r="K91" s="11">
        <v>0</v>
      </c>
      <c r="L91" s="11">
        <v>0</v>
      </c>
    </row>
    <row r="92" spans="1:12" s="13" customFormat="1" ht="30" x14ac:dyDescent="0.25">
      <c r="A92" s="30" t="s">
        <v>180</v>
      </c>
      <c r="B92" s="9" t="s">
        <v>86</v>
      </c>
      <c r="C92" s="10" t="s">
        <v>18</v>
      </c>
      <c r="D92" s="11">
        <f t="shared" si="34"/>
        <v>4500</v>
      </c>
      <c r="E92" s="11">
        <f t="shared" si="32"/>
        <v>4499.1556399999999</v>
      </c>
      <c r="F92" s="11">
        <f t="shared" si="30"/>
        <v>99.981236444444448</v>
      </c>
      <c r="G92" s="11">
        <v>4500</v>
      </c>
      <c r="H92" s="11">
        <v>4499.1556399999999</v>
      </c>
      <c r="I92" s="11">
        <f t="shared" si="31"/>
        <v>99.981236444444448</v>
      </c>
      <c r="J92" s="11">
        <v>0</v>
      </c>
      <c r="K92" s="11">
        <v>0</v>
      </c>
      <c r="L92" s="11">
        <v>0</v>
      </c>
    </row>
    <row r="93" spans="1:12" s="13" customFormat="1" ht="45" x14ac:dyDescent="0.25">
      <c r="A93" s="30" t="s">
        <v>181</v>
      </c>
      <c r="B93" s="9" t="s">
        <v>87</v>
      </c>
      <c r="C93" s="10" t="s">
        <v>18</v>
      </c>
      <c r="D93" s="11">
        <f t="shared" si="34"/>
        <v>1219.998</v>
      </c>
      <c r="E93" s="11">
        <f t="shared" si="32"/>
        <v>1219.998</v>
      </c>
      <c r="F93" s="11">
        <f t="shared" si="30"/>
        <v>100</v>
      </c>
      <c r="G93" s="11">
        <v>1219.998</v>
      </c>
      <c r="H93" s="11">
        <v>1219.998</v>
      </c>
      <c r="I93" s="11">
        <f t="shared" si="31"/>
        <v>100</v>
      </c>
      <c r="J93" s="11">
        <v>0</v>
      </c>
      <c r="K93" s="11">
        <v>0</v>
      </c>
      <c r="L93" s="11">
        <v>0</v>
      </c>
    </row>
    <row r="94" spans="1:12" s="13" customFormat="1" ht="34.5" customHeight="1" x14ac:dyDescent="0.25">
      <c r="A94" s="30" t="s">
        <v>182</v>
      </c>
      <c r="B94" s="9" t="s">
        <v>88</v>
      </c>
      <c r="C94" s="10" t="s">
        <v>18</v>
      </c>
      <c r="D94" s="11">
        <f t="shared" si="34"/>
        <v>1270</v>
      </c>
      <c r="E94" s="11">
        <f t="shared" si="32"/>
        <v>1270</v>
      </c>
      <c r="F94" s="11">
        <f t="shared" si="30"/>
        <v>100</v>
      </c>
      <c r="G94" s="11">
        <v>1270</v>
      </c>
      <c r="H94" s="11">
        <v>1270</v>
      </c>
      <c r="I94" s="11">
        <f t="shared" si="31"/>
        <v>100</v>
      </c>
      <c r="J94" s="11">
        <v>0</v>
      </c>
      <c r="K94" s="11">
        <v>0</v>
      </c>
      <c r="L94" s="11">
        <v>0</v>
      </c>
    </row>
    <row r="95" spans="1:12" s="13" customFormat="1" ht="45" x14ac:dyDescent="0.25">
      <c r="A95" s="30" t="s">
        <v>183</v>
      </c>
      <c r="B95" s="9" t="s">
        <v>89</v>
      </c>
      <c r="C95" s="10" t="s">
        <v>18</v>
      </c>
      <c r="D95" s="11">
        <f t="shared" si="34"/>
        <v>3816.2723299999998</v>
      </c>
      <c r="E95" s="11">
        <f t="shared" si="32"/>
        <v>3816.2723299999998</v>
      </c>
      <c r="F95" s="11">
        <f t="shared" si="30"/>
        <v>100</v>
      </c>
      <c r="G95" s="11">
        <v>3816.2723299999998</v>
      </c>
      <c r="H95" s="11">
        <v>3816.2723299999998</v>
      </c>
      <c r="I95" s="11">
        <f t="shared" si="31"/>
        <v>100</v>
      </c>
      <c r="J95" s="11">
        <v>0</v>
      </c>
      <c r="K95" s="11">
        <v>0</v>
      </c>
      <c r="L95" s="11">
        <v>0</v>
      </c>
    </row>
    <row r="96" spans="1:12" s="13" customFormat="1" ht="30" x14ac:dyDescent="0.25">
      <c r="A96" s="30" t="s">
        <v>184</v>
      </c>
      <c r="B96" s="9" t="s">
        <v>90</v>
      </c>
      <c r="C96" s="10" t="s">
        <v>18</v>
      </c>
      <c r="D96" s="11">
        <f t="shared" si="34"/>
        <v>14538</v>
      </c>
      <c r="E96" s="11">
        <f t="shared" si="32"/>
        <v>14537.712</v>
      </c>
      <c r="F96" s="11">
        <f t="shared" si="30"/>
        <v>99.998018984729669</v>
      </c>
      <c r="G96" s="11">
        <v>14538</v>
      </c>
      <c r="H96" s="11">
        <v>14537.712</v>
      </c>
      <c r="I96" s="11">
        <f t="shared" si="31"/>
        <v>99.998018984729669</v>
      </c>
      <c r="J96" s="11">
        <v>0</v>
      </c>
      <c r="K96" s="11">
        <v>0</v>
      </c>
      <c r="L96" s="11">
        <v>0</v>
      </c>
    </row>
    <row r="97" spans="1:12" s="13" customFormat="1" ht="30" x14ac:dyDescent="0.25">
      <c r="A97" s="30" t="s">
        <v>185</v>
      </c>
      <c r="B97" s="9" t="s">
        <v>91</v>
      </c>
      <c r="C97" s="10" t="s">
        <v>18</v>
      </c>
      <c r="D97" s="11">
        <f t="shared" si="34"/>
        <v>98.253749999999997</v>
      </c>
      <c r="E97" s="11">
        <f t="shared" si="32"/>
        <v>98.253749999999997</v>
      </c>
      <c r="F97" s="11">
        <f t="shared" si="30"/>
        <v>100</v>
      </c>
      <c r="G97" s="11">
        <v>98.253749999999997</v>
      </c>
      <c r="H97" s="11">
        <v>98.253749999999997</v>
      </c>
      <c r="I97" s="11">
        <f t="shared" si="31"/>
        <v>100</v>
      </c>
      <c r="J97" s="11">
        <v>0</v>
      </c>
      <c r="K97" s="11">
        <v>0</v>
      </c>
      <c r="L97" s="11">
        <v>0</v>
      </c>
    </row>
    <row r="98" spans="1:12" s="18" customFormat="1" ht="60" customHeight="1" x14ac:dyDescent="0.2">
      <c r="A98" s="19" t="s">
        <v>186</v>
      </c>
      <c r="B98" s="15" t="s">
        <v>92</v>
      </c>
      <c r="C98" s="16"/>
      <c r="D98" s="17">
        <f t="shared" si="34"/>
        <v>195870.00416000001</v>
      </c>
      <c r="E98" s="17">
        <f t="shared" si="32"/>
        <v>195870.00416000001</v>
      </c>
      <c r="F98" s="17">
        <f t="shared" si="30"/>
        <v>100</v>
      </c>
      <c r="G98" s="17">
        <f>G99+G101+G102+G100</f>
        <v>195870.00416000001</v>
      </c>
      <c r="H98" s="17">
        <f>H99+H101+H102+H100</f>
        <v>195870.00416000001</v>
      </c>
      <c r="I98" s="17">
        <f t="shared" si="31"/>
        <v>100</v>
      </c>
      <c r="J98" s="17">
        <v>0</v>
      </c>
      <c r="K98" s="17">
        <v>0</v>
      </c>
      <c r="L98" s="17">
        <v>0</v>
      </c>
    </row>
    <row r="99" spans="1:12" s="13" customFormat="1" ht="30" x14ac:dyDescent="0.25">
      <c r="A99" s="30" t="s">
        <v>187</v>
      </c>
      <c r="B99" s="9" t="s">
        <v>93</v>
      </c>
      <c r="C99" s="10" t="s">
        <v>18</v>
      </c>
      <c r="D99" s="11">
        <f t="shared" si="34"/>
        <v>71747.509959999996</v>
      </c>
      <c r="E99" s="11">
        <f t="shared" si="32"/>
        <v>71747.509959999996</v>
      </c>
      <c r="F99" s="11">
        <f t="shared" si="30"/>
        <v>100</v>
      </c>
      <c r="G99" s="11">
        <v>71747.509959999996</v>
      </c>
      <c r="H99" s="11">
        <v>71747.509959999996</v>
      </c>
      <c r="I99" s="11">
        <f t="shared" si="31"/>
        <v>100</v>
      </c>
      <c r="J99" s="11">
        <v>0</v>
      </c>
      <c r="K99" s="11">
        <v>0</v>
      </c>
      <c r="L99" s="11">
        <v>0</v>
      </c>
    </row>
    <row r="100" spans="1:12" s="13" customFormat="1" ht="30" x14ac:dyDescent="0.25">
      <c r="A100" s="30" t="s">
        <v>188</v>
      </c>
      <c r="B100" s="9" t="s">
        <v>94</v>
      </c>
      <c r="C100" s="10" t="s">
        <v>18</v>
      </c>
      <c r="D100" s="11">
        <f t="shared" si="34"/>
        <v>66372.749290000007</v>
      </c>
      <c r="E100" s="11">
        <f t="shared" si="32"/>
        <v>66372.749290000007</v>
      </c>
      <c r="F100" s="11">
        <f t="shared" si="30"/>
        <v>100</v>
      </c>
      <c r="G100" s="11">
        <v>66372.749290000007</v>
      </c>
      <c r="H100" s="11">
        <v>66372.749290000007</v>
      </c>
      <c r="I100" s="11">
        <f t="shared" si="31"/>
        <v>100</v>
      </c>
      <c r="J100" s="11">
        <v>0</v>
      </c>
      <c r="K100" s="11">
        <v>0</v>
      </c>
      <c r="L100" s="11">
        <v>0</v>
      </c>
    </row>
    <row r="101" spans="1:12" s="13" customFormat="1" ht="30" x14ac:dyDescent="0.25">
      <c r="A101" s="30" t="s">
        <v>189</v>
      </c>
      <c r="B101" s="9" t="s">
        <v>95</v>
      </c>
      <c r="C101" s="10" t="s">
        <v>18</v>
      </c>
      <c r="D101" s="11">
        <f t="shared" si="34"/>
        <v>35641.390240000001</v>
      </c>
      <c r="E101" s="11">
        <f t="shared" si="32"/>
        <v>35641.390240000001</v>
      </c>
      <c r="F101" s="11">
        <f t="shared" si="30"/>
        <v>100</v>
      </c>
      <c r="G101" s="11">
        <v>35641.390240000001</v>
      </c>
      <c r="H101" s="11">
        <v>35641.390240000001</v>
      </c>
      <c r="I101" s="11">
        <f t="shared" si="31"/>
        <v>100</v>
      </c>
      <c r="J101" s="11">
        <v>0</v>
      </c>
      <c r="K101" s="11">
        <v>0</v>
      </c>
      <c r="L101" s="11">
        <v>0</v>
      </c>
    </row>
    <row r="102" spans="1:12" s="13" customFormat="1" ht="30" x14ac:dyDescent="0.25">
      <c r="A102" s="30" t="s">
        <v>190</v>
      </c>
      <c r="B102" s="9" t="s">
        <v>96</v>
      </c>
      <c r="C102" s="10" t="s">
        <v>18</v>
      </c>
      <c r="D102" s="11">
        <f t="shared" si="34"/>
        <v>22108.354670000001</v>
      </c>
      <c r="E102" s="11">
        <f t="shared" si="32"/>
        <v>22108.354670000001</v>
      </c>
      <c r="F102" s="11">
        <f t="shared" si="30"/>
        <v>100</v>
      </c>
      <c r="G102" s="11">
        <v>22108.354670000001</v>
      </c>
      <c r="H102" s="11">
        <v>22108.354670000001</v>
      </c>
      <c r="I102" s="11">
        <f t="shared" si="31"/>
        <v>100</v>
      </c>
      <c r="J102" s="11">
        <v>0</v>
      </c>
      <c r="K102" s="11">
        <v>0</v>
      </c>
      <c r="L102" s="11">
        <v>0</v>
      </c>
    </row>
    <row r="103" spans="1:12" s="18" customFormat="1" ht="42.75" x14ac:dyDescent="0.2">
      <c r="A103" s="19" t="s">
        <v>191</v>
      </c>
      <c r="B103" s="15" t="s">
        <v>97</v>
      </c>
      <c r="C103" s="16"/>
      <c r="D103" s="17">
        <f t="shared" si="34"/>
        <v>255883.62771</v>
      </c>
      <c r="E103" s="17">
        <f>H103</f>
        <v>255699.51328000001</v>
      </c>
      <c r="F103" s="17">
        <f t="shared" si="30"/>
        <v>99.928047592709348</v>
      </c>
      <c r="G103" s="17">
        <f>G104+G105+G106</f>
        <v>255883.62771</v>
      </c>
      <c r="H103" s="17">
        <f>H104+H105+H106</f>
        <v>255699.51328000001</v>
      </c>
      <c r="I103" s="17">
        <f t="shared" si="31"/>
        <v>99.928047592709348</v>
      </c>
      <c r="J103" s="17">
        <v>0</v>
      </c>
      <c r="K103" s="17">
        <v>0</v>
      </c>
      <c r="L103" s="17">
        <v>0</v>
      </c>
    </row>
    <row r="104" spans="1:12" s="13" customFormat="1" x14ac:dyDescent="0.25">
      <c r="A104" s="30" t="s">
        <v>192</v>
      </c>
      <c r="B104" s="9" t="s">
        <v>98</v>
      </c>
      <c r="C104" s="10" t="s">
        <v>18</v>
      </c>
      <c r="D104" s="11">
        <f t="shared" si="34"/>
        <v>45938.319340000002</v>
      </c>
      <c r="E104" s="11">
        <f t="shared" si="32"/>
        <v>45938.036269999997</v>
      </c>
      <c r="F104" s="11">
        <f t="shared" si="30"/>
        <v>99.99938380418773</v>
      </c>
      <c r="G104" s="11">
        <v>45938.319340000002</v>
      </c>
      <c r="H104" s="11">
        <v>45938.036269999997</v>
      </c>
      <c r="I104" s="11">
        <f t="shared" si="31"/>
        <v>99.99938380418773</v>
      </c>
      <c r="J104" s="11">
        <v>0</v>
      </c>
      <c r="K104" s="11">
        <v>0</v>
      </c>
      <c r="L104" s="11">
        <v>0</v>
      </c>
    </row>
    <row r="105" spans="1:12" s="13" customFormat="1" x14ac:dyDescent="0.25">
      <c r="A105" s="30" t="s">
        <v>193</v>
      </c>
      <c r="B105" s="9" t="s">
        <v>198</v>
      </c>
      <c r="C105" s="10" t="s">
        <v>18</v>
      </c>
      <c r="D105" s="11">
        <f t="shared" si="34"/>
        <v>122837.2</v>
      </c>
      <c r="E105" s="11">
        <f t="shared" si="32"/>
        <v>122659.52691</v>
      </c>
      <c r="F105" s="11">
        <f t="shared" si="30"/>
        <v>99.855358889652322</v>
      </c>
      <c r="G105" s="11">
        <v>122837.2</v>
      </c>
      <c r="H105" s="11">
        <v>122659.52691</v>
      </c>
      <c r="I105" s="11">
        <f t="shared" si="31"/>
        <v>99.855358889652322</v>
      </c>
      <c r="J105" s="11">
        <v>0</v>
      </c>
      <c r="K105" s="11">
        <v>0</v>
      </c>
      <c r="L105" s="11">
        <v>0</v>
      </c>
    </row>
    <row r="106" spans="1:12" s="13" customFormat="1" x14ac:dyDescent="0.25">
      <c r="A106" s="30" t="s">
        <v>194</v>
      </c>
      <c r="B106" s="9" t="s">
        <v>99</v>
      </c>
      <c r="C106" s="10" t="s">
        <v>18</v>
      </c>
      <c r="D106" s="11">
        <f t="shared" si="34"/>
        <v>87108.108370000002</v>
      </c>
      <c r="E106" s="11">
        <f t="shared" si="32"/>
        <v>87101.950100000002</v>
      </c>
      <c r="F106" s="11">
        <f t="shared" si="30"/>
        <v>99.992930313704164</v>
      </c>
      <c r="G106" s="11">
        <v>87108.108370000002</v>
      </c>
      <c r="H106" s="11">
        <v>87101.950100000002</v>
      </c>
      <c r="I106" s="11">
        <f t="shared" si="31"/>
        <v>99.992930313704164</v>
      </c>
      <c r="J106" s="11">
        <v>0</v>
      </c>
      <c r="K106" s="11">
        <v>0</v>
      </c>
      <c r="L106" s="11">
        <v>0</v>
      </c>
    </row>
  </sheetData>
  <autoFilter ref="A4:L106"/>
  <mergeCells count="8">
    <mergeCell ref="B45:B79"/>
    <mergeCell ref="G2:I2"/>
    <mergeCell ref="J2:L2"/>
    <mergeCell ref="A1:L1"/>
    <mergeCell ref="D2:F2"/>
    <mergeCell ref="C2:C3"/>
    <mergeCell ref="B2:B3"/>
    <mergeCell ref="A2:A3"/>
  </mergeCells>
  <dataValidations count="2">
    <dataValidation allowBlank="1" showErrorMessage="1" error="Вводите числа от 0 до 5 000 000 тыс.руб. (5 млрд. руб.). Дробную часть от  целой отделяйте запятой." sqref="H41 H39">
      <formula1>0</formula1>
      <formula2>5000000</formula2>
    </dataValidation>
    <dataValidation type="decimal" allowBlank="1" showErrorMessage="1" error="Вводите числа от 0 до 5 000 000 тыс.руб. (5 млрд. руб.). Дробную часть от  целой отделяйте запятой." sqref="H36 H81 H104:H105 H34 H40 H83:H84 H88:H97 H86 H42">
      <formula1>0</formula1>
      <formula2>5000000</formula2>
    </dataValidation>
  </dataValidations>
  <pageMargins left="0.25" right="0.25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2.Финанс.исполнение ГП РО</vt:lpstr>
      <vt:lpstr>'2.Финанс.исполнение ГП 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Makarova</dc:creator>
  <cp:lastModifiedBy>Makarova</cp:lastModifiedBy>
  <cp:lastPrinted>2024-07-25T16:23:32Z</cp:lastPrinted>
  <dcterms:created xsi:type="dcterms:W3CDTF">2024-03-26T11:06:01Z</dcterms:created>
  <dcterms:modified xsi:type="dcterms:W3CDTF">2025-04-15T12:52:15Z</dcterms:modified>
</cp:coreProperties>
</file>